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aas\appdata\local\bentley\d0407653\"/>
    </mc:Choice>
  </mc:AlternateContent>
  <xr:revisionPtr revIDLastSave="0" documentId="13_ncr:1_{829DD4D6-405A-409E-A8EE-D573C6E401BB}" xr6:coauthVersionLast="47" xr6:coauthVersionMax="47" xr10:uidLastSave="{00000000-0000-0000-0000-000000000000}"/>
  <bookViews>
    <workbookView xWindow="2355" yWindow="345" windowWidth="29145" windowHeight="1335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CALCS'!$I$28:$Y$76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4" i="1" l="1"/>
  <c r="M152" i="1"/>
  <c r="M151" i="1"/>
  <c r="M150" i="1"/>
  <c r="M149" i="1"/>
  <c r="M148" i="1"/>
  <c r="M147" i="1"/>
  <c r="M146" i="1"/>
  <c r="M145" i="1"/>
  <c r="M144" i="1"/>
  <c r="M143" i="1"/>
  <c r="M141" i="1"/>
  <c r="M140" i="1"/>
  <c r="M138" i="1"/>
  <c r="M136" i="1"/>
  <c r="M135" i="1"/>
  <c r="M133" i="1"/>
  <c r="M131" i="1"/>
  <c r="M130" i="1"/>
  <c r="M129" i="1"/>
  <c r="M128" i="1"/>
  <c r="M127" i="1"/>
  <c r="W154" i="1" l="1"/>
  <c r="V154" i="1"/>
  <c r="T154" i="1"/>
  <c r="S154" i="1"/>
  <c r="R154" i="1"/>
  <c r="Q154" i="1"/>
  <c r="P154" i="1"/>
  <c r="W152" i="1"/>
  <c r="V152" i="1"/>
  <c r="T152" i="1"/>
  <c r="S152" i="1"/>
  <c r="R152" i="1"/>
  <c r="Q152" i="1"/>
  <c r="P152" i="1"/>
  <c r="W151" i="1"/>
  <c r="V151" i="1"/>
  <c r="T151" i="1"/>
  <c r="S151" i="1"/>
  <c r="R151" i="1"/>
  <c r="Q151" i="1"/>
  <c r="P151" i="1"/>
  <c r="W150" i="1"/>
  <c r="V150" i="1"/>
  <c r="T150" i="1"/>
  <c r="S150" i="1"/>
  <c r="R150" i="1"/>
  <c r="Q150" i="1"/>
  <c r="P150" i="1"/>
  <c r="W149" i="1"/>
  <c r="V149" i="1"/>
  <c r="T149" i="1"/>
  <c r="S149" i="1"/>
  <c r="R149" i="1"/>
  <c r="Q149" i="1"/>
  <c r="P149" i="1"/>
  <c r="W148" i="1"/>
  <c r="V148" i="1"/>
  <c r="T148" i="1"/>
  <c r="S148" i="1"/>
  <c r="R148" i="1"/>
  <c r="Q148" i="1"/>
  <c r="P148" i="1"/>
  <c r="W147" i="1"/>
  <c r="V147" i="1"/>
  <c r="T147" i="1"/>
  <c r="S147" i="1"/>
  <c r="R147" i="1"/>
  <c r="Q147" i="1"/>
  <c r="P147" i="1"/>
  <c r="W146" i="1"/>
  <c r="V146" i="1"/>
  <c r="T146" i="1"/>
  <c r="S146" i="1"/>
  <c r="R146" i="1"/>
  <c r="Q146" i="1"/>
  <c r="P146" i="1"/>
  <c r="W145" i="1"/>
  <c r="V145" i="1"/>
  <c r="T145" i="1"/>
  <c r="S145" i="1"/>
  <c r="R145" i="1"/>
  <c r="Q145" i="1"/>
  <c r="P145" i="1"/>
  <c r="W144" i="1"/>
  <c r="V144" i="1"/>
  <c r="T144" i="1"/>
  <c r="S144" i="1"/>
  <c r="R144" i="1"/>
  <c r="Q144" i="1"/>
  <c r="P144" i="1"/>
  <c r="W143" i="1"/>
  <c r="V143" i="1"/>
  <c r="T143" i="1"/>
  <c r="S143" i="1"/>
  <c r="R143" i="1"/>
  <c r="Q143" i="1"/>
  <c r="P143" i="1"/>
  <c r="W141" i="1"/>
  <c r="V141" i="1"/>
  <c r="T141" i="1"/>
  <c r="S141" i="1"/>
  <c r="R141" i="1"/>
  <c r="Q141" i="1"/>
  <c r="P141" i="1"/>
  <c r="W140" i="1"/>
  <c r="V140" i="1"/>
  <c r="T140" i="1"/>
  <c r="S140" i="1"/>
  <c r="R140" i="1"/>
  <c r="Q140" i="1"/>
  <c r="P140" i="1"/>
  <c r="W138" i="1"/>
  <c r="V138" i="1"/>
  <c r="T138" i="1"/>
  <c r="S138" i="1"/>
  <c r="R138" i="1"/>
  <c r="Q138" i="1"/>
  <c r="P138" i="1"/>
  <c r="W136" i="1"/>
  <c r="V136" i="1"/>
  <c r="T136" i="1"/>
  <c r="S136" i="1"/>
  <c r="R136" i="1"/>
  <c r="Q136" i="1"/>
  <c r="P136" i="1"/>
  <c r="W135" i="1"/>
  <c r="V135" i="1"/>
  <c r="T135" i="1"/>
  <c r="S135" i="1"/>
  <c r="R135" i="1"/>
  <c r="Q135" i="1"/>
  <c r="P135" i="1"/>
  <c r="W133" i="1"/>
  <c r="V133" i="1"/>
  <c r="T133" i="1"/>
  <c r="S133" i="1"/>
  <c r="R133" i="1"/>
  <c r="Q133" i="1"/>
  <c r="P133" i="1"/>
  <c r="W131" i="1"/>
  <c r="V131" i="1"/>
  <c r="T131" i="1"/>
  <c r="S131" i="1"/>
  <c r="R131" i="1"/>
  <c r="Q131" i="1"/>
  <c r="P131" i="1"/>
  <c r="W130" i="1"/>
  <c r="V130" i="1"/>
  <c r="T130" i="1"/>
  <c r="S130" i="1"/>
  <c r="R130" i="1"/>
  <c r="Q130" i="1"/>
  <c r="P130" i="1"/>
  <c r="W129" i="1"/>
  <c r="V129" i="1"/>
  <c r="T129" i="1"/>
  <c r="S129" i="1"/>
  <c r="R129" i="1"/>
  <c r="Q129" i="1"/>
  <c r="P129" i="1"/>
  <c r="W128" i="1"/>
  <c r="V128" i="1"/>
  <c r="T128" i="1"/>
  <c r="S128" i="1"/>
  <c r="R128" i="1"/>
  <c r="Q128" i="1"/>
  <c r="P128" i="1"/>
  <c r="P127" i="1"/>
  <c r="Q127" i="1"/>
  <c r="R127" i="1"/>
  <c r="S127" i="1"/>
  <c r="W127" i="1"/>
  <c r="U84" i="1"/>
  <c r="T84" i="1"/>
  <c r="T88" i="1" s="1"/>
  <c r="T86" i="1"/>
  <c r="T85" i="1"/>
  <c r="T272" i="1"/>
  <c r="S272" i="1"/>
  <c r="R272" i="1"/>
  <c r="Q272" i="1"/>
  <c r="O272" i="1"/>
  <c r="O233" i="1" l="1"/>
  <c r="Q233" i="1"/>
  <c r="R233" i="1"/>
  <c r="S233" i="1"/>
  <c r="T233" i="1"/>
  <c r="O215" i="1"/>
  <c r="Q215" i="1"/>
  <c r="R215" i="1"/>
  <c r="S215" i="1"/>
  <c r="T215" i="1"/>
  <c r="O237" i="1"/>
  <c r="Q237" i="1"/>
  <c r="R237" i="1"/>
  <c r="S237" i="1"/>
  <c r="T237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116" i="1"/>
  <c r="T115" i="1"/>
  <c r="T114" i="1"/>
  <c r="T113" i="1"/>
  <c r="T112" i="1"/>
  <c r="T111" i="1"/>
  <c r="T110" i="1"/>
  <c r="L123" i="1" l="1"/>
  <c r="U123" i="1" s="1"/>
  <c r="L121" i="1"/>
  <c r="U121" i="1" s="1"/>
  <c r="AB122" i="1"/>
  <c r="AA122" i="1"/>
  <c r="U122" i="1"/>
  <c r="AB120" i="1"/>
  <c r="AA120" i="1"/>
  <c r="U120" i="1"/>
  <c r="AB119" i="1"/>
  <c r="AA119" i="1"/>
  <c r="U119" i="1"/>
  <c r="AB118" i="1"/>
  <c r="AA118" i="1"/>
  <c r="U118" i="1"/>
  <c r="AB116" i="1"/>
  <c r="AA116" i="1"/>
  <c r="U116" i="1"/>
  <c r="AB115" i="1"/>
  <c r="AA115" i="1"/>
  <c r="U115" i="1"/>
  <c r="AB113" i="1"/>
  <c r="AA113" i="1"/>
  <c r="U113" i="1"/>
  <c r="AB111" i="1"/>
  <c r="AA111" i="1"/>
  <c r="U111" i="1"/>
  <c r="AB83" i="1"/>
  <c r="AA83" i="1"/>
  <c r="U83" i="1"/>
  <c r="AB81" i="1"/>
  <c r="AA81" i="1"/>
  <c r="U81" i="1"/>
  <c r="AB79" i="1"/>
  <c r="AA79" i="1"/>
  <c r="U79" i="1"/>
  <c r="AB78" i="1"/>
  <c r="AA78" i="1"/>
  <c r="U78" i="1"/>
  <c r="AB76" i="1"/>
  <c r="AA76" i="1"/>
  <c r="U76" i="1"/>
  <c r="AB75" i="1"/>
  <c r="AA75" i="1"/>
  <c r="U75" i="1"/>
  <c r="AB74" i="1"/>
  <c r="AA74" i="1"/>
  <c r="U74" i="1"/>
  <c r="AB72" i="1"/>
  <c r="AA72" i="1"/>
  <c r="U72" i="1"/>
  <c r="AB66" i="1"/>
  <c r="AA66" i="1"/>
  <c r="U66" i="1"/>
  <c r="AB65" i="1"/>
  <c r="AA65" i="1"/>
  <c r="U65" i="1"/>
  <c r="AB64" i="1"/>
  <c r="AA64" i="1"/>
  <c r="U64" i="1"/>
  <c r="AB62" i="1"/>
  <c r="AA62" i="1"/>
  <c r="U62" i="1"/>
  <c r="AB60" i="1"/>
  <c r="AA60" i="1"/>
  <c r="U60" i="1"/>
  <c r="AB58" i="1"/>
  <c r="AA58" i="1"/>
  <c r="U58" i="1"/>
  <c r="AB56" i="1"/>
  <c r="AA56" i="1"/>
  <c r="U56" i="1"/>
  <c r="AB54" i="1"/>
  <c r="AA54" i="1"/>
  <c r="U54" i="1"/>
  <c r="AB53" i="1"/>
  <c r="AA53" i="1"/>
  <c r="U53" i="1"/>
  <c r="AB52" i="1"/>
  <c r="AA52" i="1"/>
  <c r="U52" i="1"/>
  <c r="AB51" i="1"/>
  <c r="AA51" i="1"/>
  <c r="U51" i="1"/>
  <c r="AB50" i="1"/>
  <c r="AA50" i="1"/>
  <c r="U50" i="1"/>
  <c r="AB49" i="1"/>
  <c r="AA49" i="1"/>
  <c r="U49" i="1"/>
  <c r="AB45" i="1"/>
  <c r="AA45" i="1"/>
  <c r="U45" i="1"/>
  <c r="AB44" i="1"/>
  <c r="AA44" i="1"/>
  <c r="U44" i="1"/>
  <c r="AB43" i="1"/>
  <c r="AA43" i="1"/>
  <c r="U43" i="1"/>
  <c r="AB42" i="1"/>
  <c r="AA42" i="1"/>
  <c r="U42" i="1"/>
  <c r="AB41" i="1"/>
  <c r="AA41" i="1"/>
  <c r="U41" i="1"/>
  <c r="AB40" i="1"/>
  <c r="AA40" i="1"/>
  <c r="U40" i="1"/>
  <c r="AB39" i="1"/>
  <c r="AA39" i="1"/>
  <c r="U39" i="1"/>
  <c r="AB38" i="1"/>
  <c r="AA38" i="1"/>
  <c r="U38" i="1"/>
  <c r="AB37" i="1"/>
  <c r="AA37" i="1"/>
  <c r="U37" i="1"/>
  <c r="AB34" i="1"/>
  <c r="AA34" i="1"/>
  <c r="U34" i="1"/>
  <c r="AB29" i="1"/>
  <c r="AA29" i="1"/>
  <c r="AC84" i="1"/>
  <c r="AB165" i="1"/>
  <c r="AC14" i="1"/>
  <c r="AC27" i="1"/>
  <c r="AC15" i="1"/>
  <c r="AC86" i="1"/>
  <c r="O246" i="1"/>
  <c r="O245" i="1"/>
  <c r="O244" i="1"/>
  <c r="O243" i="1"/>
  <c r="O242" i="1"/>
  <c r="O241" i="1"/>
  <c r="O240" i="1"/>
  <c r="O239" i="1"/>
  <c r="O238" i="1"/>
  <c r="O236" i="1"/>
  <c r="O235" i="1"/>
  <c r="O234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T165" i="1"/>
  <c r="T164" i="1"/>
  <c r="T163" i="1"/>
  <c r="T162" i="1"/>
  <c r="T161" i="1"/>
  <c r="T160" i="1"/>
  <c r="T159" i="1"/>
  <c r="T158" i="1"/>
  <c r="T157" i="1"/>
  <c r="T156" i="1"/>
  <c r="T155" i="1"/>
  <c r="T153" i="1"/>
  <c r="T139" i="1"/>
  <c r="T137" i="1"/>
  <c r="T134" i="1"/>
  <c r="T132" i="1"/>
  <c r="T127" i="1"/>
  <c r="X84" i="1"/>
  <c r="AA84" i="1"/>
  <c r="AB84" i="1"/>
  <c r="AD84" i="1"/>
  <c r="AD86" i="1"/>
  <c r="AB86" i="1"/>
  <c r="X86" i="1"/>
  <c r="AD164" i="1"/>
  <c r="AC164" i="1"/>
  <c r="AD163" i="1"/>
  <c r="AC163" i="1"/>
  <c r="AD162" i="1"/>
  <c r="AC162" i="1"/>
  <c r="AD161" i="1"/>
  <c r="AC161" i="1"/>
  <c r="AD160" i="1"/>
  <c r="AC160" i="1"/>
  <c r="AD159" i="1"/>
  <c r="AC159" i="1"/>
  <c r="AD158" i="1"/>
  <c r="AC158" i="1"/>
  <c r="AD157" i="1"/>
  <c r="AC157" i="1"/>
  <c r="AD156" i="1"/>
  <c r="AC156" i="1"/>
  <c r="AD155" i="1"/>
  <c r="AC155" i="1"/>
  <c r="AD165" i="1"/>
  <c r="AC165" i="1"/>
  <c r="AA165" i="1"/>
  <c r="AA164" i="1"/>
  <c r="AA163" i="1"/>
  <c r="AA162" i="1"/>
  <c r="AA160" i="1"/>
  <c r="AA159" i="1"/>
  <c r="AA158" i="1"/>
  <c r="AA157" i="1"/>
  <c r="AA156" i="1"/>
  <c r="AA155" i="1"/>
  <c r="AA161" i="1"/>
  <c r="Y165" i="1"/>
  <c r="X165" i="1"/>
  <c r="Y163" i="1"/>
  <c r="X163" i="1"/>
  <c r="Y162" i="1"/>
  <c r="X162" i="1"/>
  <c r="Y161" i="1"/>
  <c r="X161" i="1"/>
  <c r="Y160" i="1"/>
  <c r="X160" i="1"/>
  <c r="Y159" i="1"/>
  <c r="X159" i="1"/>
  <c r="Y158" i="1"/>
  <c r="X158" i="1"/>
  <c r="Y157" i="1"/>
  <c r="X157" i="1"/>
  <c r="Y156" i="1"/>
  <c r="X156" i="1"/>
  <c r="Y155" i="1"/>
  <c r="X155" i="1"/>
  <c r="Y164" i="1"/>
  <c r="X164" i="1"/>
  <c r="Z165" i="1"/>
  <c r="W165" i="1"/>
  <c r="V165" i="1"/>
  <c r="U165" i="1"/>
  <c r="S165" i="1"/>
  <c r="Z164" i="1"/>
  <c r="W164" i="1"/>
  <c r="V164" i="1"/>
  <c r="U164" i="1"/>
  <c r="S164" i="1"/>
  <c r="Z163" i="1"/>
  <c r="W163" i="1"/>
  <c r="V163" i="1"/>
  <c r="U163" i="1"/>
  <c r="S163" i="1"/>
  <c r="Z162" i="1"/>
  <c r="W162" i="1"/>
  <c r="V162" i="1"/>
  <c r="U162" i="1"/>
  <c r="S162" i="1"/>
  <c r="Z161" i="1"/>
  <c r="W161" i="1"/>
  <c r="V161" i="1"/>
  <c r="U161" i="1"/>
  <c r="S161" i="1"/>
  <c r="Z160" i="1"/>
  <c r="W160" i="1"/>
  <c r="V160" i="1"/>
  <c r="U160" i="1"/>
  <c r="S160" i="1"/>
  <c r="Z159" i="1"/>
  <c r="W159" i="1"/>
  <c r="V159" i="1"/>
  <c r="U159" i="1"/>
  <c r="S159" i="1"/>
  <c r="Z158" i="1"/>
  <c r="W158" i="1"/>
  <c r="V158" i="1"/>
  <c r="U158" i="1"/>
  <c r="S158" i="1"/>
  <c r="Z157" i="1"/>
  <c r="W157" i="1"/>
  <c r="V157" i="1"/>
  <c r="U157" i="1"/>
  <c r="S157" i="1"/>
  <c r="Z156" i="1"/>
  <c r="W156" i="1"/>
  <c r="V156" i="1"/>
  <c r="U156" i="1"/>
  <c r="S156" i="1"/>
  <c r="Z155" i="1"/>
  <c r="W155" i="1"/>
  <c r="V155" i="1"/>
  <c r="R165" i="1"/>
  <c r="Q165" i="1"/>
  <c r="P165" i="1"/>
  <c r="O165" i="1"/>
  <c r="N165" i="1"/>
  <c r="M165" i="1"/>
  <c r="R164" i="1"/>
  <c r="Q164" i="1"/>
  <c r="P164" i="1"/>
  <c r="O164" i="1"/>
  <c r="M164" i="1"/>
  <c r="R163" i="1"/>
  <c r="Q163" i="1"/>
  <c r="P163" i="1"/>
  <c r="O163" i="1"/>
  <c r="M163" i="1"/>
  <c r="R162" i="1"/>
  <c r="Q162" i="1"/>
  <c r="P162" i="1"/>
  <c r="O162" i="1"/>
  <c r="M162" i="1"/>
  <c r="R161" i="1"/>
  <c r="Q161" i="1"/>
  <c r="P161" i="1"/>
  <c r="O161" i="1"/>
  <c r="M161" i="1"/>
  <c r="R160" i="1"/>
  <c r="Q160" i="1"/>
  <c r="P160" i="1"/>
  <c r="M160" i="1"/>
  <c r="R159" i="1"/>
  <c r="Q159" i="1"/>
  <c r="P159" i="1"/>
  <c r="M159" i="1"/>
  <c r="R158" i="1"/>
  <c r="Q158" i="1"/>
  <c r="P158" i="1"/>
  <c r="M158" i="1"/>
  <c r="R157" i="1"/>
  <c r="Q157" i="1"/>
  <c r="P157" i="1"/>
  <c r="M157" i="1"/>
  <c r="R156" i="1"/>
  <c r="Q156" i="1"/>
  <c r="P156" i="1"/>
  <c r="M156" i="1"/>
  <c r="U155" i="1"/>
  <c r="S155" i="1"/>
  <c r="R155" i="1"/>
  <c r="Q155" i="1"/>
  <c r="P155" i="1"/>
  <c r="M155" i="1"/>
  <c r="U327" i="1"/>
  <c r="T327" i="1"/>
  <c r="S327" i="1"/>
  <c r="R327" i="1"/>
  <c r="Q327" i="1"/>
  <c r="O327" i="1"/>
  <c r="V326" i="1"/>
  <c r="U326" i="1"/>
  <c r="T326" i="1"/>
  <c r="S326" i="1"/>
  <c r="R326" i="1"/>
  <c r="Q326" i="1"/>
  <c r="O326" i="1"/>
  <c r="V325" i="1"/>
  <c r="U325" i="1"/>
  <c r="T325" i="1"/>
  <c r="S325" i="1"/>
  <c r="R325" i="1"/>
  <c r="Q325" i="1"/>
  <c r="O325" i="1"/>
  <c r="V324" i="1"/>
  <c r="U324" i="1"/>
  <c r="T324" i="1"/>
  <c r="S324" i="1"/>
  <c r="R324" i="1"/>
  <c r="Q324" i="1"/>
  <c r="O324" i="1"/>
  <c r="V323" i="1"/>
  <c r="U323" i="1"/>
  <c r="T323" i="1"/>
  <c r="S323" i="1"/>
  <c r="R323" i="1"/>
  <c r="Q323" i="1"/>
  <c r="O323" i="1"/>
  <c r="V322" i="1"/>
  <c r="U322" i="1"/>
  <c r="T322" i="1"/>
  <c r="S322" i="1"/>
  <c r="R322" i="1"/>
  <c r="Q322" i="1"/>
  <c r="O322" i="1"/>
  <c r="V321" i="1"/>
  <c r="U321" i="1"/>
  <c r="T321" i="1"/>
  <c r="S321" i="1"/>
  <c r="R321" i="1"/>
  <c r="Q321" i="1"/>
  <c r="O321" i="1"/>
  <c r="V320" i="1"/>
  <c r="U320" i="1"/>
  <c r="T320" i="1"/>
  <c r="S320" i="1"/>
  <c r="R320" i="1"/>
  <c r="Q320" i="1"/>
  <c r="O320" i="1"/>
  <c r="V319" i="1"/>
  <c r="U319" i="1"/>
  <c r="T319" i="1"/>
  <c r="S319" i="1"/>
  <c r="R319" i="1"/>
  <c r="Q319" i="1"/>
  <c r="O319" i="1"/>
  <c r="V318" i="1"/>
  <c r="U318" i="1"/>
  <c r="T318" i="1"/>
  <c r="S318" i="1"/>
  <c r="R318" i="1"/>
  <c r="Q318" i="1"/>
  <c r="O318" i="1"/>
  <c r="V317" i="1"/>
  <c r="U317" i="1"/>
  <c r="T317" i="1"/>
  <c r="S317" i="1"/>
  <c r="R317" i="1"/>
  <c r="Q317" i="1"/>
  <c r="O317" i="1"/>
  <c r="V316" i="1"/>
  <c r="U316" i="1"/>
  <c r="T316" i="1"/>
  <c r="S316" i="1"/>
  <c r="R316" i="1"/>
  <c r="Q316" i="1"/>
  <c r="O316" i="1"/>
  <c r="V315" i="1"/>
  <c r="U315" i="1"/>
  <c r="T315" i="1"/>
  <c r="S315" i="1"/>
  <c r="R315" i="1"/>
  <c r="Q315" i="1"/>
  <c r="O315" i="1"/>
  <c r="V314" i="1"/>
  <c r="U314" i="1"/>
  <c r="T314" i="1"/>
  <c r="S314" i="1"/>
  <c r="R314" i="1"/>
  <c r="Q314" i="1"/>
  <c r="O314" i="1"/>
  <c r="V313" i="1"/>
  <c r="U313" i="1"/>
  <c r="T313" i="1"/>
  <c r="S313" i="1"/>
  <c r="R313" i="1"/>
  <c r="Q313" i="1"/>
  <c r="O313" i="1"/>
  <c r="V312" i="1"/>
  <c r="U312" i="1"/>
  <c r="T312" i="1"/>
  <c r="S312" i="1"/>
  <c r="R312" i="1"/>
  <c r="Q312" i="1"/>
  <c r="O312" i="1"/>
  <c r="T246" i="1"/>
  <c r="S246" i="1"/>
  <c r="R246" i="1"/>
  <c r="Q246" i="1"/>
  <c r="T283" i="1"/>
  <c r="S283" i="1"/>
  <c r="R283" i="1"/>
  <c r="Q283" i="1"/>
  <c r="T282" i="1"/>
  <c r="S282" i="1"/>
  <c r="R282" i="1"/>
  <c r="Q282" i="1"/>
  <c r="T281" i="1"/>
  <c r="S281" i="1"/>
  <c r="R281" i="1"/>
  <c r="Q281" i="1"/>
  <c r="T280" i="1"/>
  <c r="S280" i="1"/>
  <c r="R280" i="1"/>
  <c r="Q280" i="1"/>
  <c r="T279" i="1"/>
  <c r="S279" i="1"/>
  <c r="R279" i="1"/>
  <c r="Q279" i="1"/>
  <c r="T278" i="1"/>
  <c r="S278" i="1"/>
  <c r="R278" i="1"/>
  <c r="Q278" i="1"/>
  <c r="T277" i="1"/>
  <c r="S277" i="1"/>
  <c r="R277" i="1"/>
  <c r="Q277" i="1"/>
  <c r="T276" i="1"/>
  <c r="S276" i="1"/>
  <c r="R276" i="1"/>
  <c r="Q276" i="1"/>
  <c r="T275" i="1"/>
  <c r="S275" i="1"/>
  <c r="R275" i="1"/>
  <c r="Q275" i="1"/>
  <c r="T274" i="1"/>
  <c r="S274" i="1"/>
  <c r="R274" i="1"/>
  <c r="Q274" i="1"/>
  <c r="T273" i="1"/>
  <c r="S273" i="1"/>
  <c r="R273" i="1"/>
  <c r="Q273" i="1"/>
  <c r="T245" i="1"/>
  <c r="S245" i="1"/>
  <c r="R245" i="1"/>
  <c r="Q245" i="1"/>
  <c r="T244" i="1"/>
  <c r="S244" i="1"/>
  <c r="R244" i="1"/>
  <c r="Q244" i="1"/>
  <c r="T243" i="1"/>
  <c r="S243" i="1"/>
  <c r="R243" i="1"/>
  <c r="Q243" i="1"/>
  <c r="T242" i="1"/>
  <c r="S242" i="1"/>
  <c r="R242" i="1"/>
  <c r="Q242" i="1"/>
  <c r="T241" i="1"/>
  <c r="S241" i="1"/>
  <c r="R241" i="1"/>
  <c r="Q241" i="1"/>
  <c r="T240" i="1"/>
  <c r="S240" i="1"/>
  <c r="R240" i="1"/>
  <c r="Q240" i="1"/>
  <c r="T239" i="1"/>
  <c r="S239" i="1"/>
  <c r="R239" i="1"/>
  <c r="Q239" i="1"/>
  <c r="T238" i="1"/>
  <c r="S238" i="1"/>
  <c r="R238" i="1"/>
  <c r="Q238" i="1"/>
  <c r="T236" i="1"/>
  <c r="S236" i="1"/>
  <c r="R236" i="1"/>
  <c r="Q236" i="1"/>
  <c r="T235" i="1"/>
  <c r="S235" i="1"/>
  <c r="R235" i="1"/>
  <c r="Q235" i="1"/>
  <c r="T234" i="1"/>
  <c r="S234" i="1"/>
  <c r="R234" i="1"/>
  <c r="Q234" i="1"/>
  <c r="T232" i="1"/>
  <c r="S232" i="1"/>
  <c r="R232" i="1"/>
  <c r="Q232" i="1"/>
  <c r="T231" i="1"/>
  <c r="S231" i="1"/>
  <c r="R231" i="1"/>
  <c r="Q231" i="1"/>
  <c r="T230" i="1"/>
  <c r="S230" i="1"/>
  <c r="R230" i="1"/>
  <c r="Q230" i="1"/>
  <c r="T229" i="1"/>
  <c r="S229" i="1"/>
  <c r="R229" i="1"/>
  <c r="Q229" i="1"/>
  <c r="T228" i="1"/>
  <c r="S228" i="1"/>
  <c r="R228" i="1"/>
  <c r="Q228" i="1"/>
  <c r="T227" i="1"/>
  <c r="S227" i="1"/>
  <c r="R227" i="1"/>
  <c r="Q227" i="1"/>
  <c r="T226" i="1"/>
  <c r="S226" i="1"/>
  <c r="R226" i="1"/>
  <c r="Q226" i="1"/>
  <c r="T225" i="1"/>
  <c r="S225" i="1"/>
  <c r="R225" i="1"/>
  <c r="Q225" i="1"/>
  <c r="T224" i="1"/>
  <c r="S224" i="1"/>
  <c r="R224" i="1"/>
  <c r="Q224" i="1"/>
  <c r="T223" i="1"/>
  <c r="S223" i="1"/>
  <c r="R223" i="1"/>
  <c r="Q223" i="1"/>
  <c r="T222" i="1"/>
  <c r="S222" i="1"/>
  <c r="R222" i="1"/>
  <c r="Q222" i="1"/>
  <c r="T221" i="1"/>
  <c r="S221" i="1"/>
  <c r="R221" i="1"/>
  <c r="Q221" i="1"/>
  <c r="T220" i="1"/>
  <c r="S220" i="1"/>
  <c r="R220" i="1"/>
  <c r="Q220" i="1"/>
  <c r="T219" i="1"/>
  <c r="S219" i="1"/>
  <c r="R219" i="1"/>
  <c r="Q219" i="1"/>
  <c r="T218" i="1"/>
  <c r="S218" i="1"/>
  <c r="R218" i="1"/>
  <c r="Q218" i="1"/>
  <c r="T217" i="1"/>
  <c r="S217" i="1"/>
  <c r="R217" i="1"/>
  <c r="Q217" i="1"/>
  <c r="T216" i="1"/>
  <c r="S216" i="1"/>
  <c r="R216" i="1"/>
  <c r="Q216" i="1"/>
  <c r="T214" i="1"/>
  <c r="S214" i="1"/>
  <c r="R214" i="1"/>
  <c r="Q214" i="1"/>
  <c r="T213" i="1"/>
  <c r="S213" i="1"/>
  <c r="R213" i="1"/>
  <c r="Q213" i="1"/>
  <c r="T212" i="1"/>
  <c r="S212" i="1"/>
  <c r="R212" i="1"/>
  <c r="Q212" i="1"/>
  <c r="T211" i="1"/>
  <c r="S211" i="1"/>
  <c r="R211" i="1"/>
  <c r="Q211" i="1"/>
  <c r="T210" i="1"/>
  <c r="S210" i="1"/>
  <c r="R210" i="1"/>
  <c r="Q210" i="1"/>
  <c r="T209" i="1"/>
  <c r="S209" i="1"/>
  <c r="R209" i="1"/>
  <c r="Q209" i="1"/>
  <c r="T208" i="1"/>
  <c r="S208" i="1"/>
  <c r="R208" i="1"/>
  <c r="Q208" i="1"/>
  <c r="T207" i="1"/>
  <c r="S207" i="1"/>
  <c r="R207" i="1"/>
  <c r="Q207" i="1"/>
  <c r="T206" i="1"/>
  <c r="S206" i="1"/>
  <c r="R206" i="1"/>
  <c r="Q206" i="1"/>
  <c r="T205" i="1"/>
  <c r="S205" i="1"/>
  <c r="R205" i="1"/>
  <c r="Q205" i="1"/>
  <c r="T204" i="1"/>
  <c r="S204" i="1"/>
  <c r="R204" i="1"/>
  <c r="Q204" i="1"/>
  <c r="T203" i="1"/>
  <c r="S203" i="1"/>
  <c r="R203" i="1"/>
  <c r="Q203" i="1"/>
  <c r="T202" i="1"/>
  <c r="S202" i="1"/>
  <c r="R202" i="1"/>
  <c r="Q202" i="1"/>
  <c r="T201" i="1"/>
  <c r="S201" i="1"/>
  <c r="R201" i="1"/>
  <c r="Q201" i="1"/>
  <c r="T200" i="1"/>
  <c r="S200" i="1"/>
  <c r="R200" i="1"/>
  <c r="Q200" i="1"/>
  <c r="T199" i="1"/>
  <c r="S199" i="1"/>
  <c r="R199" i="1"/>
  <c r="Q199" i="1"/>
  <c r="T198" i="1"/>
  <c r="S198" i="1"/>
  <c r="R198" i="1"/>
  <c r="Q198" i="1"/>
  <c r="T197" i="1"/>
  <c r="S197" i="1"/>
  <c r="R197" i="1"/>
  <c r="Q197" i="1"/>
  <c r="T196" i="1"/>
  <c r="S196" i="1"/>
  <c r="R196" i="1"/>
  <c r="Q196" i="1"/>
  <c r="T195" i="1"/>
  <c r="S195" i="1"/>
  <c r="R195" i="1"/>
  <c r="Q195" i="1"/>
  <c r="T194" i="1"/>
  <c r="S194" i="1"/>
  <c r="R194" i="1"/>
  <c r="Q194" i="1"/>
  <c r="T193" i="1"/>
  <c r="S193" i="1"/>
  <c r="R193" i="1"/>
  <c r="Q193" i="1"/>
  <c r="T192" i="1"/>
  <c r="S192" i="1"/>
  <c r="R192" i="1"/>
  <c r="Q192" i="1"/>
  <c r="V311" i="1"/>
  <c r="U311" i="1"/>
  <c r="T311" i="1"/>
  <c r="S311" i="1"/>
  <c r="R311" i="1"/>
  <c r="Q311" i="1"/>
  <c r="O311" i="1"/>
  <c r="V310" i="1"/>
  <c r="U310" i="1"/>
  <c r="T310" i="1"/>
  <c r="S310" i="1"/>
  <c r="R310" i="1"/>
  <c r="Q310" i="1"/>
  <c r="O310" i="1"/>
  <c r="V309" i="1"/>
  <c r="U309" i="1"/>
  <c r="T309" i="1"/>
  <c r="S309" i="1"/>
  <c r="R309" i="1"/>
  <c r="Q309" i="1"/>
  <c r="O309" i="1"/>
  <c r="V308" i="1"/>
  <c r="U308" i="1"/>
  <c r="T308" i="1"/>
  <c r="S308" i="1"/>
  <c r="R308" i="1"/>
  <c r="Q308" i="1"/>
  <c r="O308" i="1"/>
  <c r="V307" i="1"/>
  <c r="U307" i="1"/>
  <c r="T307" i="1"/>
  <c r="S307" i="1"/>
  <c r="R307" i="1"/>
  <c r="Q307" i="1"/>
  <c r="O307" i="1"/>
  <c r="V306" i="1"/>
  <c r="U306" i="1"/>
  <c r="T306" i="1"/>
  <c r="S306" i="1"/>
  <c r="R306" i="1"/>
  <c r="Q306" i="1"/>
  <c r="O306" i="1"/>
  <c r="V305" i="1"/>
  <c r="U305" i="1"/>
  <c r="T305" i="1"/>
  <c r="S305" i="1"/>
  <c r="R305" i="1"/>
  <c r="Q305" i="1"/>
  <c r="O305" i="1"/>
  <c r="V304" i="1"/>
  <c r="U304" i="1"/>
  <c r="T304" i="1"/>
  <c r="S304" i="1"/>
  <c r="R304" i="1"/>
  <c r="Q304" i="1"/>
  <c r="O304" i="1"/>
  <c r="V303" i="1"/>
  <c r="U303" i="1"/>
  <c r="T303" i="1"/>
  <c r="S303" i="1"/>
  <c r="R303" i="1"/>
  <c r="Q303" i="1"/>
  <c r="O303" i="1"/>
  <c r="V302" i="1"/>
  <c r="U302" i="1"/>
  <c r="T302" i="1"/>
  <c r="S302" i="1"/>
  <c r="R302" i="1"/>
  <c r="Q302" i="1"/>
  <c r="O302" i="1"/>
  <c r="V301" i="1"/>
  <c r="U301" i="1"/>
  <c r="T301" i="1"/>
  <c r="S301" i="1"/>
  <c r="R301" i="1"/>
  <c r="Q301" i="1"/>
  <c r="O301" i="1"/>
  <c r="V300" i="1"/>
  <c r="U300" i="1"/>
  <c r="T300" i="1"/>
  <c r="S300" i="1"/>
  <c r="R300" i="1"/>
  <c r="Q300" i="1"/>
  <c r="O300" i="1"/>
  <c r="V299" i="1"/>
  <c r="U299" i="1"/>
  <c r="T299" i="1"/>
  <c r="S299" i="1"/>
  <c r="R299" i="1"/>
  <c r="Q299" i="1"/>
  <c r="O299" i="1"/>
  <c r="V298" i="1"/>
  <c r="U298" i="1"/>
  <c r="T298" i="1"/>
  <c r="S298" i="1"/>
  <c r="R298" i="1"/>
  <c r="Q298" i="1"/>
  <c r="O298" i="1"/>
  <c r="V297" i="1"/>
  <c r="U297" i="1"/>
  <c r="T297" i="1"/>
  <c r="S297" i="1"/>
  <c r="R297" i="1"/>
  <c r="Q297" i="1"/>
  <c r="O297" i="1"/>
  <c r="V296" i="1"/>
  <c r="U296" i="1"/>
  <c r="T296" i="1"/>
  <c r="S296" i="1"/>
  <c r="R296" i="1"/>
  <c r="Q296" i="1"/>
  <c r="O296" i="1"/>
  <c r="V295" i="1"/>
  <c r="U295" i="1"/>
  <c r="T295" i="1"/>
  <c r="S295" i="1"/>
  <c r="R295" i="1"/>
  <c r="Q295" i="1"/>
  <c r="O295" i="1"/>
  <c r="V294" i="1"/>
  <c r="U294" i="1"/>
  <c r="T294" i="1"/>
  <c r="S294" i="1"/>
  <c r="R294" i="1"/>
  <c r="Q294" i="1"/>
  <c r="O294" i="1"/>
  <c r="V293" i="1"/>
  <c r="U293" i="1"/>
  <c r="T293" i="1"/>
  <c r="S293" i="1"/>
  <c r="R293" i="1"/>
  <c r="Q293" i="1"/>
  <c r="V292" i="1"/>
  <c r="U292" i="1"/>
  <c r="T292" i="1"/>
  <c r="S292" i="1"/>
  <c r="R292" i="1"/>
  <c r="Q292" i="1"/>
  <c r="V291" i="1"/>
  <c r="U291" i="1"/>
  <c r="T291" i="1"/>
  <c r="S291" i="1"/>
  <c r="R291" i="1"/>
  <c r="Q291" i="1"/>
  <c r="V290" i="1"/>
  <c r="U290" i="1"/>
  <c r="T290" i="1"/>
  <c r="S290" i="1"/>
  <c r="R290" i="1"/>
  <c r="Q290" i="1"/>
  <c r="V289" i="1"/>
  <c r="U289" i="1"/>
  <c r="T289" i="1"/>
  <c r="S289" i="1"/>
  <c r="R289" i="1"/>
  <c r="Q289" i="1"/>
  <c r="V288" i="1"/>
  <c r="U288" i="1"/>
  <c r="T288" i="1"/>
  <c r="S288" i="1"/>
  <c r="R288" i="1"/>
  <c r="Q288" i="1"/>
  <c r="V287" i="1"/>
  <c r="U287" i="1"/>
  <c r="T287" i="1"/>
  <c r="S287" i="1"/>
  <c r="R287" i="1"/>
  <c r="Q287" i="1"/>
  <c r="V286" i="1"/>
  <c r="U286" i="1"/>
  <c r="T286" i="1"/>
  <c r="S286" i="1"/>
  <c r="R286" i="1"/>
  <c r="Q286" i="1"/>
  <c r="V285" i="1"/>
  <c r="U285" i="1"/>
  <c r="T285" i="1"/>
  <c r="S285" i="1"/>
  <c r="R285" i="1"/>
  <c r="Q285" i="1"/>
  <c r="V284" i="1"/>
  <c r="U284" i="1"/>
  <c r="T284" i="1"/>
  <c r="S284" i="1"/>
  <c r="R284" i="1"/>
  <c r="Q284" i="1"/>
  <c r="T191" i="1"/>
  <c r="S191" i="1"/>
  <c r="R191" i="1"/>
  <c r="Q191" i="1"/>
  <c r="X121" i="1" l="1"/>
  <c r="AA121" i="1"/>
  <c r="Y121" i="1"/>
  <c r="AA123" i="1"/>
  <c r="AB123" i="1"/>
  <c r="X123" i="1"/>
  <c r="Y123" i="1"/>
  <c r="AB121" i="1"/>
  <c r="T167" i="1"/>
  <c r="T166" i="1"/>
  <c r="V127" i="1"/>
  <c r="U29" i="1"/>
  <c r="K157" i="1"/>
  <c r="I118" i="1" l="1"/>
  <c r="AD118" i="1" s="1"/>
  <c r="J121" i="1"/>
  <c r="I120" i="1"/>
  <c r="AD120" i="1" s="1"/>
  <c r="J114" i="1"/>
  <c r="AB114" i="1" l="1"/>
  <c r="AA114" i="1"/>
  <c r="U114" i="1"/>
  <c r="K120" i="1"/>
  <c r="K118" i="1"/>
  <c r="J112" i="1"/>
  <c r="J110" i="1"/>
  <c r="AA112" i="1" l="1"/>
  <c r="U112" i="1"/>
  <c r="AB112" i="1"/>
  <c r="U110" i="1"/>
  <c r="AB110" i="1"/>
  <c r="AA110" i="1"/>
  <c r="Y118" i="1"/>
  <c r="X118" i="1"/>
  <c r="Y120" i="1"/>
  <c r="X120" i="1"/>
  <c r="J82" i="1"/>
  <c r="AB166" i="1" l="1"/>
  <c r="AB82" i="1"/>
  <c r="AA82" i="1"/>
  <c r="U82" i="1"/>
  <c r="J80" i="1"/>
  <c r="J77" i="1"/>
  <c r="AB80" i="1" l="1"/>
  <c r="AA80" i="1"/>
  <c r="U80" i="1"/>
  <c r="U77" i="1"/>
  <c r="AB77" i="1"/>
  <c r="AA77" i="1"/>
  <c r="J73" i="1"/>
  <c r="J71" i="1"/>
  <c r="J70" i="1"/>
  <c r="J69" i="1"/>
  <c r="J68" i="1"/>
  <c r="J67" i="1"/>
  <c r="J63" i="1"/>
  <c r="J61" i="1"/>
  <c r="J59" i="1"/>
  <c r="J57" i="1"/>
  <c r="J55" i="1"/>
  <c r="I60" i="1"/>
  <c r="J36" i="1"/>
  <c r="J35" i="1"/>
  <c r="J33" i="1"/>
  <c r="J32" i="1"/>
  <c r="J31" i="1"/>
  <c r="J30" i="1"/>
  <c r="U30" i="1" l="1"/>
  <c r="AB30" i="1"/>
  <c r="AA30" i="1"/>
  <c r="U71" i="1"/>
  <c r="AB71" i="1"/>
  <c r="AA71" i="1"/>
  <c r="AB73" i="1"/>
  <c r="AA73" i="1"/>
  <c r="U73" i="1"/>
  <c r="AB33" i="1"/>
  <c r="AA33" i="1"/>
  <c r="U33" i="1"/>
  <c r="AA31" i="1"/>
  <c r="U31" i="1"/>
  <c r="AB31" i="1"/>
  <c r="AB32" i="1"/>
  <c r="AA32" i="1"/>
  <c r="U32" i="1"/>
  <c r="AB67" i="1"/>
  <c r="AA67" i="1"/>
  <c r="U67" i="1"/>
  <c r="U57" i="1"/>
  <c r="AB57" i="1"/>
  <c r="AA57" i="1"/>
  <c r="AB59" i="1"/>
  <c r="AA59" i="1"/>
  <c r="U59" i="1"/>
  <c r="U61" i="1"/>
  <c r="AB61" i="1"/>
  <c r="AA61" i="1"/>
  <c r="AA35" i="1"/>
  <c r="U35" i="1"/>
  <c r="AB35" i="1"/>
  <c r="AB36" i="1"/>
  <c r="AA36" i="1"/>
  <c r="U36" i="1"/>
  <c r="AB68" i="1"/>
  <c r="AA68" i="1"/>
  <c r="U68" i="1"/>
  <c r="AD60" i="1"/>
  <c r="AC60" i="1"/>
  <c r="U63" i="1"/>
  <c r="AB63" i="1"/>
  <c r="AA63" i="1"/>
  <c r="U69" i="1"/>
  <c r="AB69" i="1"/>
  <c r="AA69" i="1"/>
  <c r="AB55" i="1"/>
  <c r="AA55" i="1"/>
  <c r="U55" i="1"/>
  <c r="U70" i="1"/>
  <c r="AB70" i="1"/>
  <c r="AA70" i="1"/>
  <c r="K60" i="1"/>
  <c r="T15" i="1"/>
  <c r="Y60" i="1" l="1"/>
  <c r="X60" i="1"/>
  <c r="AB85" i="1"/>
  <c r="V271" i="1"/>
  <c r="U271" i="1"/>
  <c r="T271" i="1"/>
  <c r="S271" i="1"/>
  <c r="R271" i="1"/>
  <c r="AA271" i="1"/>
  <c r="Z271" i="1"/>
  <c r="Y271" i="1"/>
  <c r="Z125" i="1"/>
  <c r="Z124" i="1"/>
  <c r="I68" i="1" l="1"/>
  <c r="I67" i="1"/>
  <c r="AD67" i="1" l="1"/>
  <c r="AC67" i="1"/>
  <c r="AD68" i="1"/>
  <c r="AC68" i="1"/>
  <c r="K68" i="1"/>
  <c r="K67" i="1"/>
  <c r="Y67" i="1" l="1"/>
  <c r="X67" i="1"/>
  <c r="Y68" i="1"/>
  <c r="X68" i="1"/>
  <c r="Q329" i="1"/>
  <c r="Q328" i="1"/>
  <c r="T248" i="1"/>
  <c r="S248" i="1"/>
  <c r="R248" i="1"/>
  <c r="Q248" i="1"/>
  <c r="Q247" i="1"/>
  <c r="O248" i="1"/>
  <c r="M166" i="1"/>
  <c r="M167" i="1"/>
  <c r="W167" i="1"/>
  <c r="Q167" i="1"/>
  <c r="W166" i="1"/>
  <c r="V166" i="1"/>
  <c r="Q166" i="1"/>
  <c r="P167" i="1"/>
  <c r="P271" i="1" l="1"/>
  <c r="O271" i="1"/>
  <c r="W177" i="1" l="1"/>
  <c r="V177" i="1"/>
  <c r="U177" i="1"/>
  <c r="T177" i="1"/>
  <c r="S177" i="1"/>
  <c r="R177" i="1"/>
  <c r="Q177" i="1"/>
  <c r="P177" i="1"/>
  <c r="O177" i="1"/>
  <c r="W176" i="1"/>
  <c r="V176" i="1"/>
  <c r="U176" i="1"/>
  <c r="T176" i="1"/>
  <c r="S176" i="1"/>
  <c r="R176" i="1"/>
  <c r="Q176" i="1"/>
  <c r="P176" i="1"/>
  <c r="O176" i="1"/>
  <c r="O189" i="1"/>
  <c r="P189" i="1"/>
  <c r="Q189" i="1"/>
  <c r="Q250" i="1" s="1"/>
  <c r="R189" i="1"/>
  <c r="S189" i="1"/>
  <c r="O247" i="1" l="1"/>
  <c r="T247" i="1"/>
  <c r="O250" i="1"/>
  <c r="I143" i="1"/>
  <c r="AC143" i="1" s="1"/>
  <c r="I116" i="1"/>
  <c r="AD116" i="1" l="1"/>
  <c r="AC116" i="1"/>
  <c r="K143" i="1"/>
  <c r="Z143" i="1" s="1"/>
  <c r="P250" i="1"/>
  <c r="R247" i="1"/>
  <c r="R250" i="1"/>
  <c r="S247" i="1"/>
  <c r="S250" i="1"/>
  <c r="I54" i="1"/>
  <c r="I53" i="1"/>
  <c r="I52" i="1"/>
  <c r="I51" i="1"/>
  <c r="I49" i="1"/>
  <c r="I45" i="1"/>
  <c r="I44" i="1"/>
  <c r="I43" i="1"/>
  <c r="I42" i="1"/>
  <c r="I41" i="1"/>
  <c r="I40" i="1"/>
  <c r="I39" i="1"/>
  <c r="I38" i="1"/>
  <c r="I30" i="1"/>
  <c r="AA86" i="1"/>
  <c r="AD45" i="1" l="1"/>
  <c r="AC45" i="1"/>
  <c r="AD49" i="1"/>
  <c r="AC49" i="1"/>
  <c r="AD39" i="1"/>
  <c r="AC39" i="1"/>
  <c r="AD51" i="1"/>
  <c r="AC51" i="1"/>
  <c r="AD40" i="1"/>
  <c r="AC40" i="1"/>
  <c r="AD52" i="1"/>
  <c r="AC52" i="1"/>
  <c r="AD53" i="1"/>
  <c r="AC53" i="1"/>
  <c r="AD44" i="1"/>
  <c r="AC44" i="1"/>
  <c r="AD30" i="1"/>
  <c r="AC30" i="1"/>
  <c r="AD38" i="1"/>
  <c r="AC38" i="1"/>
  <c r="AD41" i="1"/>
  <c r="AC41" i="1"/>
  <c r="AD42" i="1"/>
  <c r="AC42" i="1"/>
  <c r="AC54" i="1"/>
  <c r="AD54" i="1"/>
  <c r="AC43" i="1"/>
  <c r="AD43" i="1"/>
  <c r="K44" i="1"/>
  <c r="I165" i="1"/>
  <c r="I164" i="1"/>
  <c r="I163" i="1"/>
  <c r="K162" i="1"/>
  <c r="I162" i="1"/>
  <c r="I161" i="1"/>
  <c r="K160" i="1"/>
  <c r="I160" i="1"/>
  <c r="I159" i="1"/>
  <c r="I158" i="1"/>
  <c r="I157" i="1"/>
  <c r="K156" i="1"/>
  <c r="I156" i="1"/>
  <c r="K155" i="1"/>
  <c r="I155" i="1"/>
  <c r="I154" i="1"/>
  <c r="AC154" i="1" s="1"/>
  <c r="I153" i="1"/>
  <c r="I152" i="1"/>
  <c r="AC152" i="1" s="1"/>
  <c r="I151" i="1"/>
  <c r="AC151" i="1" s="1"/>
  <c r="I150" i="1"/>
  <c r="AC150" i="1" s="1"/>
  <c r="I149" i="1"/>
  <c r="AC149" i="1" s="1"/>
  <c r="I148" i="1"/>
  <c r="AC148" i="1" s="1"/>
  <c r="I147" i="1"/>
  <c r="AC147" i="1" s="1"/>
  <c r="I146" i="1"/>
  <c r="AC146" i="1" s="1"/>
  <c r="I145" i="1"/>
  <c r="AC145" i="1" s="1"/>
  <c r="I144" i="1"/>
  <c r="AC144" i="1" s="1"/>
  <c r="I141" i="1"/>
  <c r="AC141" i="1" s="1"/>
  <c r="I140" i="1"/>
  <c r="AC140" i="1" s="1"/>
  <c r="I139" i="1"/>
  <c r="I138" i="1"/>
  <c r="AC138" i="1" s="1"/>
  <c r="I137" i="1"/>
  <c r="I136" i="1"/>
  <c r="AC136" i="1" s="1"/>
  <c r="I135" i="1"/>
  <c r="AC135" i="1" s="1"/>
  <c r="I134" i="1"/>
  <c r="I133" i="1"/>
  <c r="AC133" i="1" s="1"/>
  <c r="I132" i="1"/>
  <c r="I131" i="1"/>
  <c r="I130" i="1"/>
  <c r="I129" i="1"/>
  <c r="I128" i="1"/>
  <c r="I127" i="1"/>
  <c r="AC127" i="1" s="1"/>
  <c r="I126" i="1"/>
  <c r="I124" i="1"/>
  <c r="I123" i="1"/>
  <c r="AD123" i="1" s="1"/>
  <c r="I122" i="1"/>
  <c r="AD122" i="1" s="1"/>
  <c r="I121" i="1"/>
  <c r="AD121" i="1" s="1"/>
  <c r="I119" i="1"/>
  <c r="AD119" i="1" s="1"/>
  <c r="I115" i="1"/>
  <c r="I114" i="1"/>
  <c r="I113" i="1"/>
  <c r="I112" i="1"/>
  <c r="I111" i="1"/>
  <c r="I110" i="1"/>
  <c r="I84" i="1"/>
  <c r="K84" i="1" s="1"/>
  <c r="I83" i="1"/>
  <c r="I82" i="1"/>
  <c r="I81" i="1"/>
  <c r="I80" i="1"/>
  <c r="I79" i="1"/>
  <c r="I78" i="1"/>
  <c r="I77" i="1"/>
  <c r="I76" i="1"/>
  <c r="I75" i="1"/>
  <c r="AD75" i="1" s="1"/>
  <c r="I74" i="1"/>
  <c r="AD74" i="1" s="1"/>
  <c r="I73" i="1"/>
  <c r="I72" i="1"/>
  <c r="I71" i="1"/>
  <c r="I70" i="1"/>
  <c r="I69" i="1"/>
  <c r="I66" i="1"/>
  <c r="I65" i="1"/>
  <c r="I64" i="1"/>
  <c r="I63" i="1"/>
  <c r="I62" i="1"/>
  <c r="I61" i="1"/>
  <c r="I59" i="1"/>
  <c r="I58" i="1"/>
  <c r="I57" i="1"/>
  <c r="I56" i="1"/>
  <c r="I55" i="1"/>
  <c r="K54" i="1"/>
  <c r="K53" i="1"/>
  <c r="K52" i="1"/>
  <c r="K51" i="1"/>
  <c r="I50" i="1"/>
  <c r="K49" i="1"/>
  <c r="I37" i="1"/>
  <c r="I36" i="1"/>
  <c r="I35" i="1"/>
  <c r="I34" i="1"/>
  <c r="I33" i="1"/>
  <c r="I32" i="1"/>
  <c r="I31" i="1"/>
  <c r="AD33" i="1" l="1"/>
  <c r="AC33" i="1"/>
  <c r="Y52" i="1"/>
  <c r="X52" i="1"/>
  <c r="AD61" i="1"/>
  <c r="AC61" i="1"/>
  <c r="AD71" i="1"/>
  <c r="AC71" i="1"/>
  <c r="AD79" i="1"/>
  <c r="AC79" i="1"/>
  <c r="AD112" i="1"/>
  <c r="AC112" i="1"/>
  <c r="AD34" i="1"/>
  <c r="AC34" i="1"/>
  <c r="AC80" i="1"/>
  <c r="AD80" i="1"/>
  <c r="Y53" i="1"/>
  <c r="X53" i="1"/>
  <c r="Y54" i="1"/>
  <c r="X54" i="1"/>
  <c r="AD63" i="1"/>
  <c r="AC63" i="1"/>
  <c r="AD73" i="1"/>
  <c r="AC73" i="1"/>
  <c r="AD81" i="1"/>
  <c r="AC81" i="1"/>
  <c r="AC114" i="1"/>
  <c r="AD114" i="1"/>
  <c r="AD72" i="1"/>
  <c r="AC72" i="1"/>
  <c r="AD113" i="1"/>
  <c r="AC113" i="1"/>
  <c r="AD35" i="1"/>
  <c r="AC35" i="1"/>
  <c r="AD36" i="1"/>
  <c r="AC36" i="1"/>
  <c r="AC55" i="1"/>
  <c r="AD55" i="1"/>
  <c r="AD64" i="1"/>
  <c r="AC64" i="1"/>
  <c r="AD82" i="1"/>
  <c r="AC82" i="1"/>
  <c r="AD115" i="1"/>
  <c r="AC115" i="1"/>
  <c r="Y44" i="1"/>
  <c r="X44" i="1"/>
  <c r="AD37" i="1"/>
  <c r="AC37" i="1"/>
  <c r="AD65" i="1"/>
  <c r="AC65" i="1"/>
  <c r="AD83" i="1"/>
  <c r="AC83" i="1"/>
  <c r="AC66" i="1"/>
  <c r="AD66" i="1"/>
  <c r="AC56" i="1"/>
  <c r="AD56" i="1"/>
  <c r="AC57" i="1"/>
  <c r="AD57" i="1"/>
  <c r="AD31" i="1"/>
  <c r="AC31" i="1"/>
  <c r="AD50" i="1"/>
  <c r="AC50" i="1"/>
  <c r="AC58" i="1"/>
  <c r="AD58" i="1"/>
  <c r="AD69" i="1"/>
  <c r="AC69" i="1"/>
  <c r="AD77" i="1"/>
  <c r="AC77" i="1"/>
  <c r="AC110" i="1"/>
  <c r="AD110" i="1"/>
  <c r="AD62" i="1"/>
  <c r="AC62" i="1"/>
  <c r="Y49" i="1"/>
  <c r="X49" i="1"/>
  <c r="AD76" i="1"/>
  <c r="AC76" i="1"/>
  <c r="AD32" i="1"/>
  <c r="AC32" i="1"/>
  <c r="Y51" i="1"/>
  <c r="X51" i="1"/>
  <c r="AD59" i="1"/>
  <c r="AC59" i="1"/>
  <c r="AD70" i="1"/>
  <c r="AC70" i="1"/>
  <c r="AD78" i="1"/>
  <c r="AC78" i="1"/>
  <c r="AD111" i="1"/>
  <c r="AC111" i="1"/>
  <c r="AC128" i="1"/>
  <c r="AD167" i="1"/>
  <c r="AC130" i="1"/>
  <c r="AC131" i="1"/>
  <c r="AC129" i="1"/>
  <c r="K144" i="1"/>
  <c r="Z144" i="1" s="1"/>
  <c r="K141" i="1"/>
  <c r="Z141" i="1" s="1"/>
  <c r="K131" i="1"/>
  <c r="Z131" i="1" s="1"/>
  <c r="K119" i="1"/>
  <c r="K115" i="1"/>
  <c r="K113" i="1"/>
  <c r="K82" i="1"/>
  <c r="K81" i="1"/>
  <c r="K76" i="1"/>
  <c r="K69" i="1"/>
  <c r="K66" i="1"/>
  <c r="K65" i="1"/>
  <c r="K61" i="1"/>
  <c r="K59" i="1"/>
  <c r="K56" i="1"/>
  <c r="Y124" i="1"/>
  <c r="AA124" i="1"/>
  <c r="AA125" i="1"/>
  <c r="Y125" i="1"/>
  <c r="K83" i="1"/>
  <c r="Y84" i="1"/>
  <c r="K140" i="1"/>
  <c r="Z140" i="1" s="1"/>
  <c r="K35" i="1"/>
  <c r="K133" i="1"/>
  <c r="Z133" i="1" s="1"/>
  <c r="K58" i="1"/>
  <c r="K126" i="1"/>
  <c r="K78" i="1"/>
  <c r="K129" i="1"/>
  <c r="Z129" i="1" s="1"/>
  <c r="K130" i="1"/>
  <c r="Z130" i="1" s="1"/>
  <c r="K80" i="1"/>
  <c r="K163" i="1"/>
  <c r="K164" i="1"/>
  <c r="K165" i="1"/>
  <c r="K161" i="1"/>
  <c r="K159" i="1"/>
  <c r="K158" i="1"/>
  <c r="K150" i="1"/>
  <c r="Z150" i="1" s="1"/>
  <c r="K154" i="1"/>
  <c r="Z154" i="1" s="1"/>
  <c r="K153" i="1"/>
  <c r="K152" i="1"/>
  <c r="Z152" i="1" s="1"/>
  <c r="K151" i="1"/>
  <c r="Z151" i="1" s="1"/>
  <c r="K149" i="1"/>
  <c r="Z149" i="1" s="1"/>
  <c r="K148" i="1"/>
  <c r="Z148" i="1" s="1"/>
  <c r="K147" i="1"/>
  <c r="Z147" i="1" s="1"/>
  <c r="K146" i="1"/>
  <c r="Z146" i="1" s="1"/>
  <c r="K145" i="1"/>
  <c r="Z145" i="1" s="1"/>
  <c r="K139" i="1"/>
  <c r="K138" i="1"/>
  <c r="Z138" i="1" s="1"/>
  <c r="K137" i="1"/>
  <c r="K136" i="1"/>
  <c r="Z136" i="1" s="1"/>
  <c r="K135" i="1"/>
  <c r="Z135" i="1" s="1"/>
  <c r="K134" i="1"/>
  <c r="K132" i="1"/>
  <c r="K128" i="1"/>
  <c r="Z128" i="1" s="1"/>
  <c r="K127" i="1"/>
  <c r="Z127" i="1" s="1"/>
  <c r="K124" i="1"/>
  <c r="K122" i="1"/>
  <c r="K116" i="1"/>
  <c r="K114" i="1"/>
  <c r="K112" i="1"/>
  <c r="K111" i="1"/>
  <c r="K110" i="1"/>
  <c r="K79" i="1"/>
  <c r="K77" i="1"/>
  <c r="K75" i="1"/>
  <c r="K73" i="1"/>
  <c r="K74" i="1"/>
  <c r="K72" i="1"/>
  <c r="K71" i="1"/>
  <c r="K70" i="1"/>
  <c r="K64" i="1"/>
  <c r="K63" i="1"/>
  <c r="K62" i="1"/>
  <c r="K57" i="1"/>
  <c r="K55" i="1"/>
  <c r="K39" i="1"/>
  <c r="K40" i="1"/>
  <c r="K41" i="1"/>
  <c r="K50" i="1"/>
  <c r="K43" i="1"/>
  <c r="K45" i="1"/>
  <c r="K42" i="1"/>
  <c r="K38" i="1"/>
  <c r="K37" i="1"/>
  <c r="K36" i="1"/>
  <c r="K34" i="1"/>
  <c r="K33" i="1"/>
  <c r="K32" i="1"/>
  <c r="K31" i="1"/>
  <c r="K30" i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T189" i="1"/>
  <c r="T250" i="1" s="1"/>
  <c r="U189" i="1"/>
  <c r="U250" i="1" s="1"/>
  <c r="V189" i="1"/>
  <c r="V250" i="1" s="1"/>
  <c r="W189" i="1"/>
  <c r="W250" i="1" s="1"/>
  <c r="X189" i="1"/>
  <c r="X250" i="1" s="1"/>
  <c r="Y189" i="1"/>
  <c r="Y250" i="1" s="1"/>
  <c r="Z189" i="1"/>
  <c r="Z250" i="1" s="1"/>
  <c r="AA189" i="1"/>
  <c r="AA250" i="1" s="1"/>
  <c r="AB189" i="1"/>
  <c r="AB250" i="1" s="1"/>
  <c r="AC189" i="1"/>
  <c r="AC250" i="1" s="1"/>
  <c r="AD189" i="1"/>
  <c r="AD250" i="1" s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N108" i="1"/>
  <c r="M108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D27" i="1"/>
  <c r="N27" i="1"/>
  <c r="M27" i="1"/>
  <c r="AD166" i="1" l="1"/>
  <c r="Y36" i="1"/>
  <c r="X36" i="1"/>
  <c r="Y40" i="1"/>
  <c r="X40" i="1"/>
  <c r="Y71" i="1"/>
  <c r="X71" i="1"/>
  <c r="Y111" i="1"/>
  <c r="X111" i="1"/>
  <c r="Y61" i="1"/>
  <c r="X61" i="1"/>
  <c r="Y115" i="1"/>
  <c r="X115" i="1"/>
  <c r="Y37" i="1"/>
  <c r="X37" i="1"/>
  <c r="X39" i="1"/>
  <c r="Y39" i="1"/>
  <c r="Y72" i="1"/>
  <c r="X72" i="1"/>
  <c r="Y112" i="1"/>
  <c r="X112" i="1"/>
  <c r="Y83" i="1"/>
  <c r="X83" i="1"/>
  <c r="Y65" i="1"/>
  <c r="X65" i="1"/>
  <c r="Y119" i="1"/>
  <c r="X119" i="1"/>
  <c r="Y38" i="1"/>
  <c r="X38" i="1"/>
  <c r="Y55" i="1"/>
  <c r="X55" i="1"/>
  <c r="Y74" i="1"/>
  <c r="X74" i="1"/>
  <c r="Y114" i="1"/>
  <c r="X114" i="1"/>
  <c r="Y78" i="1"/>
  <c r="X78" i="1"/>
  <c r="Y66" i="1"/>
  <c r="X66" i="1"/>
  <c r="Y30" i="1"/>
  <c r="X30" i="1"/>
  <c r="Y42" i="1"/>
  <c r="X42" i="1"/>
  <c r="Y57" i="1"/>
  <c r="X57" i="1"/>
  <c r="Y73" i="1"/>
  <c r="X73" i="1"/>
  <c r="Y116" i="1"/>
  <c r="X116" i="1"/>
  <c r="Y69" i="1"/>
  <c r="X69" i="1"/>
  <c r="Y31" i="1"/>
  <c r="X31" i="1"/>
  <c r="Y45" i="1"/>
  <c r="X45" i="1"/>
  <c r="X62" i="1"/>
  <c r="Y62" i="1"/>
  <c r="Y75" i="1"/>
  <c r="X75" i="1"/>
  <c r="Y122" i="1"/>
  <c r="X122" i="1"/>
  <c r="Y58" i="1"/>
  <c r="X58" i="1"/>
  <c r="X76" i="1"/>
  <c r="Y76" i="1"/>
  <c r="Y32" i="1"/>
  <c r="X32" i="1"/>
  <c r="Y43" i="1"/>
  <c r="X43" i="1"/>
  <c r="Y63" i="1"/>
  <c r="X63" i="1"/>
  <c r="Y77" i="1"/>
  <c r="X77" i="1"/>
  <c r="Y81" i="1"/>
  <c r="X81" i="1"/>
  <c r="Y33" i="1"/>
  <c r="X33" i="1"/>
  <c r="X50" i="1"/>
  <c r="Y50" i="1"/>
  <c r="Y64" i="1"/>
  <c r="X64" i="1"/>
  <c r="Y79" i="1"/>
  <c r="X79" i="1"/>
  <c r="Y35" i="1"/>
  <c r="X35" i="1"/>
  <c r="Y56" i="1"/>
  <c r="X56" i="1"/>
  <c r="Y82" i="1"/>
  <c r="X82" i="1"/>
  <c r="X34" i="1"/>
  <c r="Y34" i="1"/>
  <c r="Y41" i="1"/>
  <c r="X41" i="1"/>
  <c r="X70" i="1"/>
  <c r="Y70" i="1"/>
  <c r="Y110" i="1"/>
  <c r="X110" i="1"/>
  <c r="Y80" i="1"/>
  <c r="X80" i="1"/>
  <c r="Y59" i="1"/>
  <c r="X59" i="1"/>
  <c r="Y113" i="1"/>
  <c r="X113" i="1"/>
  <c r="AC166" i="1"/>
  <c r="AC167" i="1"/>
  <c r="AB167" i="1"/>
  <c r="Z167" i="1"/>
  <c r="Y86" i="1"/>
  <c r="AA167" i="1"/>
  <c r="U86" i="1"/>
  <c r="U167" i="1"/>
  <c r="V167" i="1"/>
  <c r="AA85" i="1"/>
  <c r="AA166" i="1"/>
  <c r="U166" i="1"/>
  <c r="Z166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AD257" i="1"/>
  <c r="AD331" i="1" s="1"/>
  <c r="AC257" i="1"/>
  <c r="AC331" i="1" s="1"/>
  <c r="AB257" i="1"/>
  <c r="AB331" i="1" s="1"/>
  <c r="AA257" i="1"/>
  <c r="Z257" i="1"/>
  <c r="Y257" i="1"/>
  <c r="X257" i="1"/>
  <c r="W257" i="1"/>
  <c r="W331" i="1" s="1"/>
  <c r="V257" i="1"/>
  <c r="V331" i="1" s="1"/>
  <c r="U257" i="1"/>
  <c r="T257" i="1"/>
  <c r="S257" i="1"/>
  <c r="R257" i="1"/>
  <c r="Q257" i="1"/>
  <c r="Q331" i="1" s="1"/>
  <c r="P257" i="1"/>
  <c r="O257" i="1"/>
  <c r="AD177" i="1"/>
  <c r="AC177" i="1"/>
  <c r="AB177" i="1"/>
  <c r="AA177" i="1"/>
  <c r="Z177" i="1"/>
  <c r="Y177" i="1"/>
  <c r="X177" i="1"/>
  <c r="AD176" i="1"/>
  <c r="AC176" i="1"/>
  <c r="AB176" i="1"/>
  <c r="AA176" i="1"/>
  <c r="Z176" i="1"/>
  <c r="Y176" i="1"/>
  <c r="X17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95" i="1"/>
  <c r="AD169" i="1" s="1"/>
  <c r="AC95" i="1"/>
  <c r="AC169" i="1" s="1"/>
  <c r="AB95" i="1"/>
  <c r="AB169" i="1" s="1"/>
  <c r="AA95" i="1"/>
  <c r="AA169" i="1" s="1"/>
  <c r="Z95" i="1"/>
  <c r="Z169" i="1" s="1"/>
  <c r="Y95" i="1"/>
  <c r="X95" i="1"/>
  <c r="W95" i="1"/>
  <c r="W169" i="1" s="1"/>
  <c r="V95" i="1"/>
  <c r="V169" i="1" s="1"/>
  <c r="U95" i="1"/>
  <c r="U169" i="1" s="1"/>
  <c r="T95" i="1"/>
  <c r="T169" i="1" s="1"/>
  <c r="S95" i="1"/>
  <c r="S169" i="1" s="1"/>
  <c r="R95" i="1"/>
  <c r="R169" i="1" s="1"/>
  <c r="Q95" i="1"/>
  <c r="Q169" i="1" s="1"/>
  <c r="P95" i="1"/>
  <c r="P169" i="1" s="1"/>
  <c r="O95" i="1"/>
  <c r="O169" i="1" s="1"/>
  <c r="N95" i="1"/>
  <c r="N169" i="1" s="1"/>
  <c r="M95" i="1"/>
  <c r="M169" i="1" s="1"/>
  <c r="AD15" i="1"/>
  <c r="AB15" i="1"/>
  <c r="AA15" i="1"/>
  <c r="Z15" i="1"/>
  <c r="Y15" i="1"/>
  <c r="X15" i="1"/>
  <c r="W15" i="1"/>
  <c r="V15" i="1"/>
  <c r="U15" i="1"/>
  <c r="S15" i="1"/>
  <c r="R15" i="1"/>
  <c r="Q15" i="1"/>
  <c r="P15" i="1"/>
  <c r="O15" i="1"/>
  <c r="N15" i="1"/>
  <c r="AD14" i="1"/>
  <c r="AB14" i="1"/>
  <c r="AB88" i="1" s="1"/>
  <c r="AA14" i="1"/>
  <c r="AA88" i="1" s="1"/>
  <c r="Z14" i="1"/>
  <c r="Z88" i="1" s="1"/>
  <c r="Y14" i="1"/>
  <c r="X14" i="1"/>
  <c r="W14" i="1"/>
  <c r="W88" i="1" s="1"/>
  <c r="V14" i="1"/>
  <c r="U14" i="1"/>
  <c r="T14" i="1"/>
  <c r="S14" i="1"/>
  <c r="S88" i="1" s="1"/>
  <c r="R14" i="1"/>
  <c r="R88" i="1" s="1"/>
  <c r="Q14" i="1"/>
  <c r="Q88" i="1" s="1"/>
  <c r="P14" i="1"/>
  <c r="P88" i="1" s="1"/>
  <c r="O14" i="1"/>
  <c r="O88" i="1" s="1"/>
  <c r="N14" i="1"/>
  <c r="N88" i="1" s="1"/>
  <c r="M15" i="1"/>
  <c r="M14" i="1"/>
  <c r="M88" i="1" s="1"/>
  <c r="X166" i="1" l="1"/>
  <c r="Y167" i="1"/>
  <c r="Y166" i="1"/>
  <c r="Y169" i="1"/>
  <c r="X169" i="1"/>
  <c r="X167" i="1"/>
  <c r="R167" i="1"/>
  <c r="S167" i="1"/>
  <c r="S166" i="1"/>
  <c r="R166" i="1"/>
  <c r="P166" i="1"/>
  <c r="I29" i="1"/>
  <c r="K271" i="1"/>
  <c r="H271" i="1"/>
  <c r="K109" i="1"/>
  <c r="I109" i="1"/>
  <c r="D9" i="1"/>
  <c r="D90" i="1" s="1"/>
  <c r="D171" i="1" s="1"/>
  <c r="D252" i="1" s="1"/>
  <c r="K28" i="1"/>
  <c r="I28" i="1"/>
  <c r="AD29" i="1" l="1"/>
  <c r="AC29" i="1"/>
  <c r="Y331" i="1"/>
  <c r="U88" i="1"/>
  <c r="K29" i="1"/>
  <c r="Y29" i="1" l="1"/>
  <c r="X29" i="1"/>
  <c r="AC88" i="1"/>
  <c r="AC85" i="1"/>
  <c r="AD85" i="1"/>
  <c r="AD88" i="1"/>
  <c r="AA331" i="1"/>
  <c r="O329" i="1"/>
  <c r="T329" i="1"/>
  <c r="T328" i="1"/>
  <c r="T331" i="1"/>
  <c r="U85" i="1"/>
  <c r="U331" i="1"/>
  <c r="Z331" i="1"/>
  <c r="O328" i="1"/>
  <c r="O331" i="1"/>
  <c r="X331" i="1"/>
  <c r="X85" i="1" l="1"/>
  <c r="X88" i="1"/>
  <c r="Y85" i="1"/>
  <c r="Y88" i="1"/>
  <c r="V88" i="1"/>
  <c r="R328" i="1"/>
  <c r="R331" i="1"/>
  <c r="S328" i="1"/>
  <c r="S331" i="1"/>
  <c r="P331" i="1"/>
  <c r="R329" i="1"/>
  <c r="S329" i="1"/>
</calcChain>
</file>

<file path=xl/sharedStrings.xml><?xml version="1.0" encoding="utf-8"?>
<sst xmlns="http://schemas.openxmlformats.org/spreadsheetml/2006/main" count="626" uniqueCount="146">
  <si>
    <t>SIDE</t>
  </si>
  <si>
    <t>TO</t>
  </si>
  <si>
    <t>STATION RANGE</t>
  </si>
  <si>
    <t>CADD GENERATED AREA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</si>
  <si>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</si>
  <si>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</si>
  <si>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</si>
  <si>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</si>
  <si>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</si>
  <si>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</si>
  <si>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DISTANCE                                                                                                        (D)</t>
  </si>
  <si>
    <t>AVERAGE  WIDTH                                                                                       (W)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</si>
  <si>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</si>
  <si>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</si>
  <si>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</si>
  <si>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</si>
  <si>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SURFACE  AREA                                                                                   (A)                                                                                             A=DxW/9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</si>
  <si>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</si>
  <si>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</si>
  <si>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</si>
  <si>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</si>
  <si>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</si>
  <si>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</si>
  <si>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</si>
  <si>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</si>
  <si>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</si>
  <si>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</si>
  <si>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</si>
  <si>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</si>
  <si>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</si>
  <si>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</si>
  <si>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</si>
  <si>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209E60500</t>
  </si>
  <si>
    <t>254E01000</t>
  </si>
  <si>
    <t>407E20000</t>
  </si>
  <si>
    <t>617E10100</t>
  </si>
  <si>
    <t>,  1 1/2"</t>
  </si>
  <si>
    <t>A</t>
  </si>
  <si>
    <t>202E32000</t>
  </si>
  <si>
    <t>202E23000</t>
  </si>
  <si>
    <t>204E10000</t>
  </si>
  <si>
    <t>204E13000</t>
  </si>
  <si>
    <t>204E30020</t>
  </si>
  <si>
    <t>, 712.09, TYPE A</t>
  </si>
  <si>
    <t>LT/RT</t>
  </si>
  <si>
    <t>B</t>
  </si>
  <si>
    <t>D</t>
  </si>
  <si>
    <t>C</t>
  </si>
  <si>
    <t>F</t>
  </si>
  <si>
    <t>G</t>
  </si>
  <si>
    <t>B,C</t>
  </si>
  <si>
    <t>C,D</t>
  </si>
  <si>
    <t>D,C,E,F</t>
  </si>
  <si>
    <t>ROUNDABOUT - NOT WORK</t>
  </si>
  <si>
    <t>SUBTOTALS  - FUNDING :  01/S5K/05</t>
  </si>
  <si>
    <t>SUBTOTALS - FUNDING :  02/STR/05</t>
  </si>
  <si>
    <t>H,I</t>
  </si>
  <si>
    <t>J,K</t>
  </si>
  <si>
    <t>G,F</t>
  </si>
  <si>
    <t>F,G</t>
  </si>
  <si>
    <t>L</t>
  </si>
  <si>
    <t>L,M</t>
  </si>
  <si>
    <t>N</t>
  </si>
  <si>
    <t>O</t>
  </si>
  <si>
    <t>SHOULDER REPLACEMENT</t>
  </si>
  <si>
    <t>LT</t>
  </si>
  <si>
    <t>RT</t>
  </si>
  <si>
    <t>875E10000</t>
  </si>
  <si>
    <t xml:space="preserve"> @ 0.55 GAL/SQ/ YD.</t>
  </si>
  <si>
    <t xml:space="preserve"> @ 0.85 GAL/SQ/ YD.</t>
  </si>
  <si>
    <t>304E20000</t>
  </si>
  <si>
    <t>301E56000</t>
  </si>
  <si>
    <t>,  3 1/4"</t>
  </si>
  <si>
    <t>,  1 3/4"</t>
  </si>
  <si>
    <t>ROUTE</t>
  </si>
  <si>
    <t>INTERSECTING_x000D_
STREET</t>
  </si>
  <si>
    <t>STATION</t>
  </si>
  <si>
    <t>LENGTH</t>
  </si>
  <si>
    <t>MOUTH</t>
  </si>
  <si>
    <t>THROAT</t>
  </si>
  <si>
    <t>SURFACE AREA_x000D_
CALCULATED BY CADD_x000D_
A  (SF)</t>
  </si>
  <si>
    <t>S.R. 163</t>
  </si>
  <si>
    <t>S.R. 269</t>
  </si>
  <si>
    <t>C.R. 137 / CHURCH RD.</t>
  </si>
  <si>
    <t>NORTHVIEW DR.</t>
  </si>
  <si>
    <t>BEDFORD ST.</t>
  </si>
  <si>
    <t>SUNNYDALE DR.</t>
  </si>
  <si>
    <t>N LEXINGTON ST.</t>
  </si>
  <si>
    <t>HARBOR WINDS MHP</t>
  </si>
  <si>
    <t>LASER LN.</t>
  </si>
  <si>
    <t>CHANNEL GROVE RD.</t>
  </si>
  <si>
    <t>MARGARET DR.</t>
  </si>
  <si>
    <t>HARTSHORN RD.</t>
  </si>
  <si>
    <t>HIDDEN BEACH RD.</t>
  </si>
  <si>
    <t>S. QUARRY RD.</t>
  </si>
  <si>
    <t>DANBURY SCHOOL</t>
  </si>
  <si>
    <t>ERIE BEACH RD.</t>
  </si>
  <si>
    <t>MAPLE AVE.</t>
  </si>
  <si>
    <t>CEDAR AVE.</t>
  </si>
  <si>
    <t>JASMINE AVE.</t>
  </si>
  <si>
    <t>LAUREL AVE.</t>
  </si>
  <si>
    <t>VINE ST.</t>
  </si>
  <si>
    <t>PEACH ST.</t>
  </si>
  <si>
    <t>PLUM AVE.</t>
  </si>
  <si>
    <t>CHERRY AVE.</t>
  </si>
  <si>
    <t>POPLAR AVE.</t>
  </si>
  <si>
    <t>TOWER ST.</t>
  </si>
  <si>
    <t>GILBERT ST.</t>
  </si>
  <si>
    <t>STONE ST.</t>
  </si>
  <si>
    <t>PERRY ST.</t>
  </si>
  <si>
    <t>JAMES ST.</t>
  </si>
  <si>
    <t>FRANCIS ST.</t>
  </si>
  <si>
    <t>ALEXANDER PIKE</t>
  </si>
  <si>
    <t>ERIE ST.</t>
  </si>
  <si>
    <t>CLEMONS ST.</t>
  </si>
  <si>
    <t>CENTER ST.</t>
  </si>
  <si>
    <t>LAKE BREEZE CIRCLE</t>
  </si>
  <si>
    <t>COTTAGE COVE DR.</t>
  </si>
  <si>
    <t>LAKELAND DR.</t>
  </si>
  <si>
    <t>BAYPOINT BLVD.</t>
  </si>
  <si>
    <t>N. BAY POINT DR.</t>
  </si>
  <si>
    <t>LEGENDS DR.</t>
  </si>
  <si>
    <t>GAYDOS DR.</t>
  </si>
  <si>
    <t>SKYLINE DR.</t>
  </si>
  <si>
    <t>WILSONS BEACH DR.</t>
  </si>
  <si>
    <t>BALIWICK LN.</t>
  </si>
  <si>
    <t>CARLBERT RD.</t>
  </si>
  <si>
    <t>WYANDOT TR.</t>
  </si>
  <si>
    <t>TECUMSEH BLVD.</t>
  </si>
  <si>
    <t>SENECA TRAIL</t>
  </si>
  <si>
    <t>AVALON PARK</t>
  </si>
  <si>
    <t>BAYVIEW DR.</t>
  </si>
  <si>
    <t>SUBTOTALS - FUNDING :  01/S5K/05</t>
  </si>
  <si>
    <t>ARLINGTON DR.</t>
  </si>
  <si>
    <t>EMERALD SHORES DR.</t>
  </si>
  <si>
    <t>LATTIMORE DR.</t>
  </si>
  <si>
    <t>NAPAMA DR.</t>
  </si>
  <si>
    <t>WILLOW COVE DR.</t>
  </si>
  <si>
    <t>HARBORVIEW DR.</t>
  </si>
  <si>
    <t>CASTSAWAY LN.</t>
  </si>
  <si>
    <t>204E50000</t>
  </si>
  <si>
    <t>442E10000</t>
  </si>
  <si>
    <t>442E10080</t>
  </si>
  <si>
    <t>LIFEBOAT LN.</t>
  </si>
  <si>
    <t>PLEASANTVIEW</t>
  </si>
  <si>
    <t>ELM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</si>
</sst>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\)"/>
    <numFmt numFmtId="166" formatCode="&quot;PAVEMENT CALC SHEET &quot;#"/>
    <numFmt numFmtId="167" formatCode="##0\+00"/>
    <numFmt numFmtId="168" formatCode="0.0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56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5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" fontId="6" fillId="0" borderId="10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17" xfId="0" applyFont="1" applyBorder="1" applyAlignment="1">
      <alignment vertical="center"/>
    </xf>
    <xf numFmtId="0" fontId="6" fillId="5" borderId="17" xfId="0" applyFont="1" applyFill="1" applyBorder="1" applyAlignment="1" applyProtection="1">
      <alignment vertical="center"/>
      <protection locked="0"/>
    </xf>
    <xf numFmtId="0" fontId="6" fillId="5" borderId="21" xfId="0" applyFont="1" applyFill="1" applyBorder="1" applyAlignment="1" applyProtection="1">
      <alignment vertical="center"/>
      <protection locked="0"/>
    </xf>
    <xf numFmtId="0" fontId="6" fillId="5" borderId="19" xfId="0" applyFont="1" applyFill="1" applyBorder="1" applyAlignment="1" applyProtection="1">
      <alignment vertical="center"/>
      <protection locked="0"/>
    </xf>
    <xf numFmtId="0" fontId="6" fillId="5" borderId="20" xfId="0" applyFont="1" applyFill="1" applyBorder="1" applyAlignment="1" applyProtection="1">
      <alignment vertical="center"/>
      <protection locked="0"/>
    </xf>
    <xf numFmtId="0" fontId="6" fillId="0" borderId="23" xfId="0" applyFont="1" applyBorder="1" applyAlignment="1">
      <alignment horizontal="center" vertical="center"/>
    </xf>
    <xf numFmtId="164" fontId="6" fillId="0" borderId="22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2" fontId="6" fillId="0" borderId="26" xfId="0" applyNumberFormat="1" applyFont="1" applyBorder="1" applyAlignment="1" applyProtection="1">
      <alignment horizontal="center" vertical="center"/>
      <protection locked="0"/>
    </xf>
    <xf numFmtId="1" fontId="6" fillId="0" borderId="28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 applyProtection="1">
      <alignment horizontal="center" vertical="center"/>
      <protection locked="0"/>
    </xf>
    <xf numFmtId="2" fontId="6" fillId="0" borderId="4" xfId="0" applyNumberFormat="1" applyFont="1" applyBorder="1" applyAlignment="1">
      <alignment horizontal="center" vertical="center"/>
    </xf>
    <xf numFmtId="2" fontId="6" fillId="0" borderId="10" xfId="0" applyNumberFormat="1" applyFont="1" applyBorder="1" applyAlignment="1" applyProtection="1">
      <alignment horizontal="center" vertical="center"/>
      <protection locked="0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68" fontId="6" fillId="0" borderId="5" xfId="0" applyNumberFormat="1" applyFont="1" applyBorder="1" applyAlignment="1" applyProtection="1">
      <alignment horizontal="center" vertical="center"/>
      <protection locked="0"/>
    </xf>
    <xf numFmtId="168" fontId="6" fillId="0" borderId="6" xfId="0" applyNumberFormat="1" applyFont="1" applyBorder="1" applyAlignment="1" applyProtection="1">
      <alignment horizontal="center" vertical="center"/>
      <protection locked="0"/>
    </xf>
    <xf numFmtId="167" fontId="6" fillId="0" borderId="32" xfId="0" applyNumberFormat="1" applyFont="1" applyBorder="1" applyAlignment="1" applyProtection="1">
      <alignment horizontal="center" vertical="center"/>
      <protection locked="0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2" fontId="6" fillId="0" borderId="22" xfId="0" applyNumberFormat="1" applyFont="1" applyBorder="1" applyAlignment="1" applyProtection="1">
      <alignment horizontal="center" vertical="center"/>
      <protection locked="0"/>
    </xf>
    <xf numFmtId="2" fontId="6" fillId="0" borderId="27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168" fontId="6" fillId="0" borderId="1" xfId="0" applyNumberFormat="1" applyFont="1" applyBorder="1" applyAlignment="1" applyProtection="1">
      <alignment horizontal="center" vertical="center"/>
      <protection locked="0"/>
    </xf>
    <xf numFmtId="11" fontId="6" fillId="2" borderId="0" xfId="0" applyNumberFormat="1" applyFont="1" applyFill="1" applyAlignment="1" applyProtection="1">
      <alignment horizontal="center" vertical="center" shrinkToFit="1"/>
      <protection locked="0"/>
    </xf>
    <xf numFmtId="2" fontId="6" fillId="0" borderId="36" xfId="0" applyNumberFormat="1" applyFont="1" applyBorder="1" applyAlignment="1" applyProtection="1">
      <alignment horizontal="center" vertical="center"/>
      <protection locked="0"/>
    </xf>
    <xf numFmtId="2" fontId="6" fillId="0" borderId="33" xfId="0" applyNumberFormat="1" applyFont="1" applyBorder="1" applyAlignment="1" applyProtection="1">
      <alignment horizontal="center" vertical="center"/>
      <protection locked="0"/>
    </xf>
    <xf numFmtId="2" fontId="6" fillId="0" borderId="4" xfId="0" applyNumberFormat="1" applyFont="1" applyBorder="1" applyAlignment="1" applyProtection="1">
      <alignment horizontal="center" vertical="center"/>
      <protection locked="0"/>
    </xf>
    <xf numFmtId="2" fontId="6" fillId="0" borderId="37" xfId="0" applyNumberFormat="1" applyFont="1" applyBorder="1" applyAlignment="1" applyProtection="1">
      <alignment horizontal="center" vertical="center"/>
      <protection locked="0"/>
    </xf>
    <xf numFmtId="164" fontId="6" fillId="0" borderId="33" xfId="0" applyNumberFormat="1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2" fontId="6" fillId="0" borderId="42" xfId="0" applyNumberFormat="1" applyFont="1" applyBorder="1" applyAlignment="1" applyProtection="1">
      <alignment horizontal="center" vertical="center"/>
      <protection locked="0"/>
    </xf>
    <xf numFmtId="2" fontId="6" fillId="0" borderId="38" xfId="0" applyNumberFormat="1" applyFont="1" applyBorder="1" applyAlignment="1">
      <alignment horizontal="center" vertical="center"/>
    </xf>
    <xf numFmtId="1" fontId="6" fillId="0" borderId="42" xfId="0" applyNumberFormat="1" applyFont="1" applyBorder="1" applyAlignment="1">
      <alignment horizontal="center" vertical="center"/>
    </xf>
    <xf numFmtId="1" fontId="6" fillId="0" borderId="35" xfId="0" applyNumberFormat="1" applyFont="1" applyBorder="1" applyAlignment="1" applyProtection="1">
      <alignment horizontal="center" vertical="center"/>
      <protection locked="0"/>
    </xf>
    <xf numFmtId="1" fontId="6" fillId="0" borderId="37" xfId="0" applyNumberFormat="1" applyFont="1" applyBorder="1" applyAlignment="1" applyProtection="1">
      <alignment horizontal="center" vertical="center"/>
      <protection locked="0"/>
    </xf>
    <xf numFmtId="1" fontId="6" fillId="0" borderId="4" xfId="0" applyNumberFormat="1" applyFont="1" applyBorder="1" applyAlignment="1" applyProtection="1">
      <alignment horizontal="center" vertical="center"/>
      <protection locked="0"/>
    </xf>
    <xf numFmtId="2" fontId="6" fillId="0" borderId="41" xfId="0" applyNumberFormat="1" applyFont="1" applyBorder="1" applyAlignment="1" applyProtection="1">
      <alignment horizontal="center" vertical="center"/>
      <protection locked="0"/>
    </xf>
    <xf numFmtId="1" fontId="6" fillId="0" borderId="41" xfId="0" applyNumberFormat="1" applyFont="1" applyBorder="1" applyAlignment="1" applyProtection="1">
      <alignment horizontal="center" vertical="center"/>
      <protection locked="0"/>
    </xf>
    <xf numFmtId="167" fontId="6" fillId="0" borderId="23" xfId="0" applyNumberFormat="1" applyFont="1" applyBorder="1" applyAlignment="1" applyProtection="1">
      <alignment horizontal="center" vertical="center"/>
      <protection locked="0"/>
    </xf>
    <xf numFmtId="167" fontId="6" fillId="0" borderId="34" xfId="0" applyNumberFormat="1" applyFont="1" applyBorder="1" applyAlignment="1" applyProtection="1">
      <alignment horizontal="center" vertical="center"/>
      <protection locked="0"/>
    </xf>
    <xf numFmtId="167" fontId="6" fillId="0" borderId="38" xfId="0" applyNumberFormat="1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43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32" xfId="0" applyFont="1" applyBorder="1" applyAlignment="1">
      <alignment horizontal="right" vertical="center"/>
    </xf>
    <xf numFmtId="0" fontId="5" fillId="0" borderId="44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5" fillId="0" borderId="34" xfId="0" applyFont="1" applyBorder="1" applyAlignment="1">
      <alignment horizontal="right" vertical="center"/>
    </xf>
    <xf numFmtId="0" fontId="5" fillId="0" borderId="45" xfId="0" applyFont="1" applyBorder="1" applyAlignment="1">
      <alignment horizontal="right" vertical="center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33" xfId="0" applyNumberFormat="1" applyFont="1" applyBorder="1" applyAlignment="1" applyProtection="1">
      <alignment horizontal="center" vertical="center"/>
      <protection locked="0"/>
    </xf>
    <xf numFmtId="167" fontId="6" fillId="0" borderId="32" xfId="0" applyNumberFormat="1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167" fontId="6" fillId="0" borderId="11" xfId="0" applyNumberFormat="1" applyFont="1" applyBorder="1" applyAlignment="1" applyProtection="1">
      <alignment horizontal="center" vertical="center"/>
      <protection locked="0"/>
    </xf>
    <xf numFmtId="167" fontId="6" fillId="0" borderId="12" xfId="0" applyNumberFormat="1" applyFont="1" applyBorder="1" applyAlignment="1" applyProtection="1">
      <alignment horizontal="center" vertical="center"/>
      <protection locked="0"/>
    </xf>
    <xf numFmtId="167" fontId="6" fillId="0" borderId="42" xfId="0" applyNumberFormat="1" applyFont="1" applyBorder="1" applyAlignment="1" applyProtection="1">
      <alignment horizontal="center" vertical="center"/>
      <protection locked="0"/>
    </xf>
    <xf numFmtId="2" fontId="6" fillId="0" borderId="11" xfId="0" applyNumberFormat="1" applyFont="1" applyBorder="1" applyAlignment="1" applyProtection="1">
      <alignment horizontal="center" vertical="center"/>
      <protection locked="0"/>
    </xf>
    <xf numFmtId="2" fontId="6" fillId="0" borderId="42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14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29" xfId="0" applyFont="1" applyBorder="1" applyAlignment="1">
      <alignment horizontal="center" vertical="center" textRotation="90" wrapText="1"/>
    </xf>
    <xf numFmtId="0" fontId="6" fillId="0" borderId="31" xfId="0" applyFont="1" applyBorder="1" applyAlignment="1">
      <alignment horizontal="center" vertical="center" textRotation="90" wrapText="1"/>
    </xf>
    <xf numFmtId="164" fontId="6" fillId="0" borderId="8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39" xfId="0" applyNumberFormat="1" applyFont="1" applyBorder="1" applyAlignment="1">
      <alignment horizontal="center" vertical="center" textRotation="90" wrapText="1"/>
    </xf>
    <xf numFmtId="164" fontId="6" fillId="0" borderId="40" xfId="0" applyNumberFormat="1" applyFont="1" applyBorder="1" applyAlignment="1">
      <alignment horizontal="center" vertical="center" textRotation="90" wrapText="1"/>
    </xf>
    <xf numFmtId="164" fontId="6" fillId="0" borderId="46" xfId="0" applyNumberFormat="1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textRotation="90" wrapText="1"/>
    </xf>
    <xf numFmtId="0" fontId="6" fillId="0" borderId="40" xfId="0" applyFont="1" applyBorder="1" applyAlignment="1">
      <alignment horizontal="center" vertical="center" textRotation="90" wrapText="1"/>
    </xf>
    <xf numFmtId="0" fontId="6" fillId="0" borderId="46" xfId="0" applyFont="1" applyBorder="1" applyAlignment="1">
      <alignment horizontal="center" vertical="center" textRotation="90" wrapText="1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4" fontId="6" fillId="0" borderId="14" xfId="0" applyNumberFormat="1" applyFont="1" applyBorder="1" applyAlignment="1">
      <alignment horizontal="center" vertical="center" textRotation="90" wrapText="1"/>
    </xf>
    <xf numFmtId="164" fontId="6" fillId="0" borderId="16" xfId="0" applyNumberFormat="1" applyFont="1" applyBorder="1" applyAlignment="1">
      <alignment horizontal="center" vertical="center" textRotation="90" wrapText="1"/>
    </xf>
    <xf numFmtId="164" fontId="6" fillId="0" borderId="36" xfId="0" applyNumberFormat="1" applyFont="1" applyBorder="1" applyAlignment="1">
      <alignment horizontal="center" vertical="center" textRotation="90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 textRotation="90"/>
    </xf>
    <xf numFmtId="1" fontId="6" fillId="0" borderId="2" xfId="0" applyNumberFormat="1" applyFont="1" applyBorder="1" applyAlignment="1">
      <alignment horizontal="center" vertical="center" textRotation="90"/>
    </xf>
    <xf numFmtId="166" fontId="5" fillId="4" borderId="0" xfId="0" applyNumberFormat="1" applyFont="1" applyFill="1" applyAlignment="1">
      <alignment horizontal="center" vertical="center"/>
    </xf>
    <xf numFmtId="164" fontId="6" fillId="0" borderId="24" xfId="0" applyNumberFormat="1" applyFont="1" applyBorder="1" applyAlignment="1">
      <alignment horizontal="center" vertical="center" textRotation="90" wrapText="1"/>
    </xf>
    <xf numFmtId="164" fontId="6" fillId="0" borderId="25" xfId="0" applyNumberFormat="1" applyFont="1" applyBorder="1" applyAlignment="1">
      <alignment horizontal="center" vertical="center" textRotation="90" wrapText="1"/>
    </xf>
    <xf numFmtId="164" fontId="6" fillId="0" borderId="26" xfId="0" applyNumberFormat="1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7" fontId="5" fillId="0" borderId="7" xfId="0" applyNumberFormat="1" applyFont="1" applyBorder="1" applyAlignment="1" applyProtection="1">
      <alignment horizontal="center" vertical="center"/>
      <protection locked="0"/>
    </xf>
    <xf numFmtId="167" fontId="5" fillId="0" borderId="32" xfId="0" applyNumberFormat="1" applyFont="1" applyBorder="1" applyAlignment="1" applyProtection="1">
      <alignment horizontal="center" vertical="center"/>
      <protection locked="0"/>
    </xf>
    <xf numFmtId="167" fontId="5" fillId="0" borderId="33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maas\Desktop\99588%20OTT-163-31.10%20%20FILES\OTT-99588-GENSUM.xlsm" TargetMode="External"/><Relationship Id="rId1" Type="http://schemas.openxmlformats.org/officeDocument/2006/relationships/externalLinkPath" Target="/Users/tmaas/Desktop/99588%20OTT-163-31.10%20%20FILES/OTT-99588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B7909"/>
          <cell r="C7909" t="str">
            <v>SY</v>
          </cell>
          <cell r="D7909" t="str">
            <v>AGREED UNIT PRICE</v>
          </cell>
          <cell r="E7909"/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B7910"/>
          <cell r="C7910" t="str">
            <v>MILE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B7911"/>
          <cell r="C7911" t="str">
            <v>CY</v>
          </cell>
          <cell r="D7911" t="str">
            <v>AGREED UNIT PRICE</v>
          </cell>
          <cell r="E7911"/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B7912"/>
          <cell r="C7912" t="str">
            <v>LB</v>
          </cell>
          <cell r="D7912" t="str">
            <v>AGREED UNIT PRICE</v>
          </cell>
          <cell r="E7912"/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B7913"/>
          <cell r="C7913" t="str">
            <v>MNTH</v>
          </cell>
          <cell r="D7913" t="str">
            <v>AGREED UNIT PRICE</v>
          </cell>
          <cell r="E7913"/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B7914"/>
          <cell r="C7914" t="str">
            <v>TON</v>
          </cell>
          <cell r="D7914" t="str">
            <v>AGREED UNIT PRICE</v>
          </cell>
          <cell r="E7914"/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B7915"/>
          <cell r="C7915" t="str">
            <v>TKFT</v>
          </cell>
          <cell r="D7915" t="str">
            <v>AGREED UNIT PRICE</v>
          </cell>
          <cell r="E7915"/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B7916"/>
          <cell r="C7916" t="str">
            <v>HOUR</v>
          </cell>
          <cell r="D7916" t="str">
            <v>AGREED UNIT PRICE</v>
          </cell>
          <cell r="E7916"/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B7917"/>
          <cell r="C7917" t="str">
            <v>DAY</v>
          </cell>
          <cell r="D7917" t="str">
            <v>AGREED UNIT PRICE</v>
          </cell>
          <cell r="E7917"/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B7918"/>
          <cell r="C7918" t="str">
            <v>GAL</v>
          </cell>
          <cell r="D7918" t="str">
            <v>AGREED UNIT PRICE</v>
          </cell>
          <cell r="E7918"/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B7919"/>
          <cell r="C7919" t="str">
            <v>STA</v>
          </cell>
          <cell r="D7919" t="str">
            <v>AGREED UNIT PRICE</v>
          </cell>
          <cell r="E7919"/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B7920"/>
          <cell r="C7920" t="str">
            <v>MSF</v>
          </cell>
          <cell r="D7920" t="str">
            <v>AGREED UNIT PRICE</v>
          </cell>
          <cell r="E7920"/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B7921"/>
          <cell r="C7921" t="str">
            <v>MGAL</v>
          </cell>
          <cell r="D7921" t="str">
            <v>AGREED UNIT PRICE</v>
          </cell>
          <cell r="E7921"/>
          <cell r="F7921" t="str">
            <v>SITE MANAGER USE ONLY</v>
          </cell>
          <cell r="G7921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67" zoomScaleNormal="100" workbookViewId="0">
      <selection activeCell="AA1" sqref="AA1:AA1048576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14</v>
      </c>
      <c r="G1" s="4" t="s">
        <v>22</v>
      </c>
      <c r="H1" s="3" t="s">
        <v>23</v>
      </c>
      <c r="I1" s="2"/>
      <c r="J1" s="2"/>
      <c r="K1" s="2"/>
      <c r="L1" s="35"/>
      <c r="M1" s="2"/>
      <c r="N1" s="2"/>
      <c r="O1" s="2"/>
      <c r="P1" s="35"/>
      <c r="Q1" s="35"/>
      <c r="R1" s="35"/>
      <c r="S1" s="35"/>
      <c r="T1" s="35"/>
      <c r="U1" s="35"/>
      <c r="V1" s="35"/>
      <c r="W1" s="2"/>
      <c r="X1" s="2"/>
      <c r="Y1" s="2"/>
      <c r="Z1" s="2"/>
      <c r="AA1" s="2"/>
      <c r="AB1" s="2"/>
      <c r="AC1" s="36"/>
      <c r="AD1" s="36"/>
    </row>
    <row r="2" spans="1:38" ht="12.75" customHeight="1" x14ac:dyDescent="0.2">
      <c r="D2" s="3"/>
      <c r="E2" s="3"/>
      <c r="F2" s="4" t="s">
        <v>12</v>
      </c>
      <c r="G2" s="4" t="s">
        <v>24</v>
      </c>
      <c r="H2" s="3" t="s">
        <v>25</v>
      </c>
      <c r="I2" s="2"/>
      <c r="J2" s="2"/>
      <c r="K2" s="2"/>
      <c r="L2" s="35"/>
      <c r="M2" s="2"/>
      <c r="N2" s="2"/>
      <c r="O2" s="2"/>
      <c r="P2" s="35"/>
      <c r="Q2" s="35"/>
      <c r="R2" s="35"/>
      <c r="S2" s="35"/>
      <c r="T2" s="35"/>
      <c r="U2" s="35"/>
      <c r="V2" s="35"/>
      <c r="W2" s="2"/>
      <c r="X2" s="2"/>
      <c r="Y2" s="2"/>
      <c r="Z2" s="2"/>
      <c r="AA2" s="2"/>
      <c r="AB2" s="2"/>
      <c r="AC2" s="36"/>
      <c r="AD2" s="36"/>
    </row>
    <row r="3" spans="1:38" ht="12.75" customHeight="1" x14ac:dyDescent="0.2">
      <c r="D3" s="3"/>
      <c r="E3" s="4"/>
      <c r="F3" s="4"/>
      <c r="G3" s="4" t="s">
        <v>26</v>
      </c>
      <c r="H3" s="3" t="s">
        <v>27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36"/>
      <c r="AD3" s="36"/>
    </row>
    <row r="4" spans="1:38" ht="12.75" customHeight="1" x14ac:dyDescent="0.2">
      <c r="D4" s="3"/>
      <c r="E4" s="4"/>
      <c r="F4" s="5"/>
      <c r="G4" s="4" t="s">
        <v>28</v>
      </c>
      <c r="H4" s="3" t="s">
        <v>29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36"/>
      <c r="AD4" s="36"/>
    </row>
    <row r="5" spans="1:38" ht="12.75" customHeight="1" x14ac:dyDescent="0.2">
      <c r="D5" s="3"/>
      <c r="E5" s="4"/>
      <c r="F5" s="5"/>
      <c r="G5" s="4" t="s">
        <v>30</v>
      </c>
      <c r="H5" s="3" t="s">
        <v>31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36"/>
      <c r="AD5" s="36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36"/>
      <c r="AD6" s="36"/>
    </row>
    <row r="7" spans="1:38" ht="12.75" customHeight="1" x14ac:dyDescent="0.2">
      <c r="D7" s="3"/>
      <c r="E7" s="7"/>
      <c r="F7" s="5"/>
      <c r="G7" s="8" t="s">
        <v>13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36"/>
      <c r="AD7" s="36"/>
    </row>
    <row r="8" spans="1:38" ht="12.75" customHeight="1" thickBot="1" x14ac:dyDescent="0.25"/>
    <row r="9" spans="1:38" ht="12.75" customHeight="1" thickBot="1" x14ac:dyDescent="0.25">
      <c r="B9" s="40" t="s">
        <v>19</v>
      </c>
      <c r="D9" s="144">
        <f>AF9</f>
        <v>1</v>
      </c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F9" s="37">
        <v>1</v>
      </c>
      <c r="AG9" s="38" t="s">
        <v>15</v>
      </c>
      <c r="AH9" s="12"/>
      <c r="AI9" s="12"/>
      <c r="AJ9" s="12"/>
      <c r="AK9" s="12"/>
      <c r="AL9" s="12"/>
    </row>
    <row r="10" spans="1:38" ht="12.75" customHeight="1" thickBot="1" x14ac:dyDescent="0.25">
      <c r="B10" s="41">
        <v>24</v>
      </c>
      <c r="D10" s="11"/>
      <c r="E10" s="11"/>
      <c r="F10" s="11"/>
      <c r="G10" s="11"/>
      <c r="H10" s="11"/>
      <c r="I10" s="12"/>
      <c r="J10" s="12"/>
      <c r="K10" s="12"/>
      <c r="L10" s="13" t="s">
        <v>17</v>
      </c>
      <c r="M10" s="39" t="s">
        <v>39</v>
      </c>
      <c r="N10" s="39"/>
      <c r="O10" s="39"/>
      <c r="P10" s="39" t="s">
        <v>40</v>
      </c>
      <c r="Q10" s="39" t="s">
        <v>41</v>
      </c>
      <c r="R10" s="39" t="s">
        <v>42</v>
      </c>
      <c r="S10" s="39" t="s">
        <v>140</v>
      </c>
      <c r="T10" s="39" t="s">
        <v>32</v>
      </c>
      <c r="U10" s="39" t="s">
        <v>33</v>
      </c>
      <c r="V10" s="39" t="s">
        <v>71</v>
      </c>
      <c r="W10" s="39" t="s">
        <v>70</v>
      </c>
      <c r="X10" s="39" t="s">
        <v>34</v>
      </c>
      <c r="Y10" s="39" t="s">
        <v>34</v>
      </c>
      <c r="Z10" s="39" t="s">
        <v>34</v>
      </c>
      <c r="AA10" s="39" t="s">
        <v>141</v>
      </c>
      <c r="AB10" s="39" t="s">
        <v>142</v>
      </c>
      <c r="AC10" s="39" t="s">
        <v>35</v>
      </c>
      <c r="AD10" s="39" t="s">
        <v>67</v>
      </c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18</v>
      </c>
      <c r="M11" s="15"/>
      <c r="N11" s="15"/>
      <c r="O11" s="15"/>
      <c r="P11" s="15"/>
      <c r="Q11" s="64"/>
      <c r="R11" s="15"/>
      <c r="S11" s="15" t="s">
        <v>43</v>
      </c>
      <c r="T11" s="15"/>
      <c r="U11" s="15" t="s">
        <v>72</v>
      </c>
      <c r="V11" s="15"/>
      <c r="W11" s="15"/>
      <c r="X11" s="15" t="s">
        <v>68</v>
      </c>
      <c r="Y11" s="15" t="s">
        <v>69</v>
      </c>
      <c r="Z11" s="15" t="s">
        <v>68</v>
      </c>
      <c r="AA11" s="15" t="s">
        <v>36</v>
      </c>
      <c r="AB11" s="15" t="s">
        <v>73</v>
      </c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6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7</v>
      </c>
      <c r="M13" s="17"/>
      <c r="N13" s="17"/>
      <c r="O13" s="17"/>
      <c r="P13" s="17"/>
      <c r="Q13" s="17">
        <v>12</v>
      </c>
      <c r="R13" s="17">
        <v>12</v>
      </c>
      <c r="S13" s="17"/>
      <c r="T13" s="17"/>
      <c r="U13" s="17">
        <v>3.25</v>
      </c>
      <c r="V13" s="17">
        <v>6</v>
      </c>
      <c r="W13" s="17">
        <v>8</v>
      </c>
      <c r="X13" s="17">
        <v>5.5E-2</v>
      </c>
      <c r="Y13" s="17">
        <v>8.5000000000000006E-2</v>
      </c>
      <c r="Z13" s="17">
        <v>5.5E-2</v>
      </c>
      <c r="AA13" s="17">
        <v>1.5</v>
      </c>
      <c r="AB13" s="17">
        <v>1.75</v>
      </c>
      <c r="AC13" s="17">
        <v>3.25</v>
      </c>
      <c r="AD13" s="17">
        <v>4</v>
      </c>
    </row>
    <row r="14" spans="1:38" ht="12.75" customHeight="1" x14ac:dyDescent="0.2">
      <c r="B14" s="139" t="s">
        <v>20</v>
      </c>
      <c r="D14" s="119" t="s">
        <v>2</v>
      </c>
      <c r="E14" s="124"/>
      <c r="F14" s="125"/>
      <c r="G14" s="142" t="s">
        <v>8</v>
      </c>
      <c r="H14" s="104" t="s">
        <v>0</v>
      </c>
      <c r="I14" s="104" t="s">
        <v>10</v>
      </c>
      <c r="J14" s="104" t="s">
        <v>11</v>
      </c>
      <c r="K14" s="104" t="s">
        <v>16</v>
      </c>
      <c r="L14" s="107" t="s">
        <v>3</v>
      </c>
      <c r="M14" s="46" t="str">
        <f t="shared" ref="M14:AD14" si="0">IF(OR(TRIM(M10)=0,TRIM(M10)=""),"",IF(IFERROR(TRIM(INDEX(QryItemNamed,MATCH(TRIM(M10),ITEM,0),2)),"")="Y","SPECIAL",LEFT(IFERROR(TRIM(INDEX(ITEM,MATCH(TRIM(M10),ITEM,0))),""),3)))</f>
        <v>202</v>
      </c>
      <c r="N14" s="18" t="str">
        <f t="shared" si="0"/>
        <v/>
      </c>
      <c r="O14" s="18" t="str">
        <f t="shared" si="0"/>
        <v/>
      </c>
      <c r="P14" s="18" t="str">
        <f t="shared" si="0"/>
        <v>204</v>
      </c>
      <c r="Q14" s="18" t="str">
        <f t="shared" si="0"/>
        <v>204</v>
      </c>
      <c r="R14" s="18" t="str">
        <f t="shared" si="0"/>
        <v>204</v>
      </c>
      <c r="S14" s="18" t="str">
        <f t="shared" si="0"/>
        <v>204</v>
      </c>
      <c r="T14" s="18" t="str">
        <f t="shared" si="0"/>
        <v>209</v>
      </c>
      <c r="U14" s="18" t="str">
        <f t="shared" si="0"/>
        <v>254</v>
      </c>
      <c r="V14" s="18" t="str">
        <f t="shared" si="0"/>
        <v>301</v>
      </c>
      <c r="W14" s="18" t="str">
        <f t="shared" si="0"/>
        <v>304</v>
      </c>
      <c r="X14" s="18" t="str">
        <f t="shared" si="0"/>
        <v>407</v>
      </c>
      <c r="Y14" s="18" t="str">
        <f t="shared" si="0"/>
        <v>407</v>
      </c>
      <c r="Z14" s="18" t="str">
        <f t="shared" si="0"/>
        <v>407</v>
      </c>
      <c r="AA14" s="18" t="str">
        <f t="shared" si="0"/>
        <v>442</v>
      </c>
      <c r="AB14" s="18" t="str">
        <f t="shared" si="0"/>
        <v>442</v>
      </c>
      <c r="AC14" s="18" t="str">
        <f t="shared" si="0"/>
        <v>617</v>
      </c>
      <c r="AD14" s="18" t="str">
        <f t="shared" si="0"/>
        <v>875</v>
      </c>
    </row>
    <row r="15" spans="1:38" ht="12.75" customHeight="1" x14ac:dyDescent="0.2">
      <c r="B15" s="140"/>
      <c r="D15" s="120"/>
      <c r="E15" s="126"/>
      <c r="F15" s="127"/>
      <c r="G15" s="143"/>
      <c r="H15" s="105"/>
      <c r="I15" s="105"/>
      <c r="J15" s="105"/>
      <c r="K15" s="105"/>
      <c r="L15" s="109"/>
      <c r="M15" s="145" t="str">
        <f t="shared" ref="M15:AD15" si="1">IF(OR(TRIM(M10)=0,TRIM(M10)=""),IF(M11="","",M11),IF(IFERROR(TRIM(INDEX(QryItemNamed,MATCH(TRIM(M10),ITEM,0),2)),"")="Y",RIGHT(IFERROR(TRIM(INDEX(QryItemNamed,MATCH(TRIM(M10),ITEM,0),4)),"123456789012"),LEN(IFERROR(TRIM(INDEX(QryItemNamed,MATCH(TRIM(M10),ITEM,0),4)),"123456789012"))-10)&amp;M11,IFERROR(TRIM(INDEX(QryItemNamed,MATCH(TRIM(M10),ITEM,0),4))&amp;M11,"ITEM CODE DOES NOT EXIST IN ITEM MASTER")))</f>
        <v>PAVEMENT REMOVED</v>
      </c>
      <c r="N15" s="133" t="str">
        <f t="shared" si="1"/>
        <v/>
      </c>
      <c r="O15" s="133" t="str">
        <f t="shared" si="1"/>
        <v/>
      </c>
      <c r="P15" s="133" t="str">
        <f t="shared" si="1"/>
        <v>SUBGRADE COMPACTION</v>
      </c>
      <c r="Q15" s="133" t="str">
        <f t="shared" si="1"/>
        <v>EXCAVATION OF SUBGRADE</v>
      </c>
      <c r="R15" s="133" t="str">
        <f t="shared" si="1"/>
        <v>GRANULAR MATERIAL, TYPE C</v>
      </c>
      <c r="S15" s="133" t="str">
        <f t="shared" si="1"/>
        <v>GEOTEXTILE FABRIC, 712.09, TYPE A</v>
      </c>
      <c r="T15" s="133" t="str">
        <f t="shared" ref="T15" si="2">IF(OR(TRIM(T10)=0,TRIM(T10)=""),IF(T11="","",T11),IF(IFERROR(TRIM(INDEX(QryItemNamed,MATCH(TRIM(T10),ITEM,0),2)),"")="Y",RIGHT(IFERROR(TRIM(INDEX(QryItemNamed,MATCH(TRIM(T10),ITEM,0),4)),"123456789012"),LEN(IFERROR(TRIM(INDEX(QryItemNamed,MATCH(TRIM(T10),ITEM,0),4)),"123456789012"))-10)&amp;T11,IFERROR(TRIM(INDEX(QryItemNamed,MATCH(TRIM(T10),ITEM,0),4))&amp;T11,"ITEM CODE DOES NOT EXIST IN ITEM MASTER")))</f>
        <v>LINEAR GRADING</v>
      </c>
      <c r="U15" s="133" t="str">
        <f t="shared" si="1"/>
        <v>PAVEMENT PLANING, ASPHALT CONCRETE,  3 1/4"</v>
      </c>
      <c r="V15" s="133" t="str">
        <f t="shared" si="1"/>
        <v>ASPHALT CONCRETE BASE, PG64-22, (449)</v>
      </c>
      <c r="W15" s="133" t="str">
        <f t="shared" si="1"/>
        <v>AGGREGATE BASE</v>
      </c>
      <c r="X15" s="133" t="str">
        <f t="shared" si="1"/>
        <v>NON-TRACKING TACK COAT @ 0.55 GAL/SQ/ YD.</v>
      </c>
      <c r="Y15" s="133" t="str">
        <f t="shared" si="1"/>
        <v>NON-TRACKING TACK COAT @ 0.85 GAL/SQ/ YD.</v>
      </c>
      <c r="Z15" s="133" t="str">
        <f t="shared" si="1"/>
        <v>NON-TRACKING TACK COAT @ 0.55 GAL/SQ/ YD.</v>
      </c>
      <c r="AA15" s="133" t="str">
        <f t="shared" si="1"/>
        <v>ASPHALT CONCRETE SURFACE COURSE, 12.5 MM, TYPE A (446),  1 1/2"</v>
      </c>
      <c r="AB15" s="133" t="str">
        <f t="shared" si="1"/>
        <v>ASPHALT CONCRETE INTERMEDIATE COURSE, 12.5 MM, TYPE A (446),  1 3/4"</v>
      </c>
      <c r="AC15" s="133" t="str">
        <f t="shared" ref="AC15" si="3">IF(OR(TRIM(AC10)=0,TRIM(AC10)=""),IF(AC11="","",AC11),IF(IFERROR(TRIM(INDEX(QryItemNamed,MATCH(TRIM(AC10),ITEM,0),2)),"")="Y",RIGHT(IFERROR(TRIM(INDEX(QryItemNamed,MATCH(TRIM(AC10),ITEM,0),4)),"123456789012"),LEN(IFERROR(TRIM(INDEX(QryItemNamed,MATCH(TRIM(AC10),ITEM,0),4)),"123456789012"))-10)&amp;AC11,IFERROR(TRIM(INDEX(QryItemNamed,MATCH(TRIM(AC10),ITEM,0),4))&amp;AC11,"ITEM CODE DOES NOT EXIST IN ITEM MASTER")))</f>
        <v>COMPACTED AGGREGATE</v>
      </c>
      <c r="AD15" s="133" t="str">
        <f t="shared" si="1"/>
        <v>LONGITUDINAL JOINT ADHESIVE</v>
      </c>
    </row>
    <row r="16" spans="1:38" ht="12.75" customHeight="1" x14ac:dyDescent="0.2">
      <c r="B16" s="140"/>
      <c r="D16" s="120"/>
      <c r="E16" s="126"/>
      <c r="F16" s="127"/>
      <c r="G16" s="143"/>
      <c r="H16" s="105"/>
      <c r="I16" s="105"/>
      <c r="J16" s="105"/>
      <c r="K16" s="105"/>
      <c r="L16" s="109"/>
      <c r="M16" s="146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</row>
    <row r="17" spans="2:30" ht="12.75" customHeight="1" x14ac:dyDescent="0.2">
      <c r="B17" s="140"/>
      <c r="D17" s="120"/>
      <c r="E17" s="126"/>
      <c r="F17" s="127"/>
      <c r="G17" s="143"/>
      <c r="H17" s="105"/>
      <c r="I17" s="105"/>
      <c r="J17" s="105"/>
      <c r="K17" s="105"/>
      <c r="L17" s="109"/>
      <c r="M17" s="146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</row>
    <row r="18" spans="2:30" ht="12.75" customHeight="1" x14ac:dyDescent="0.2">
      <c r="B18" s="140"/>
      <c r="D18" s="120"/>
      <c r="E18" s="126"/>
      <c r="F18" s="127"/>
      <c r="G18" s="143"/>
      <c r="H18" s="105"/>
      <c r="I18" s="105"/>
      <c r="J18" s="105"/>
      <c r="K18" s="105"/>
      <c r="L18" s="109"/>
      <c r="M18" s="146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</row>
    <row r="19" spans="2:30" ht="12.75" customHeight="1" x14ac:dyDescent="0.2">
      <c r="B19" s="140"/>
      <c r="D19" s="120"/>
      <c r="E19" s="126"/>
      <c r="F19" s="127"/>
      <c r="G19" s="143"/>
      <c r="H19" s="105"/>
      <c r="I19" s="105"/>
      <c r="J19" s="105"/>
      <c r="K19" s="105"/>
      <c r="L19" s="109"/>
      <c r="M19" s="146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</row>
    <row r="20" spans="2:30" ht="12.75" customHeight="1" x14ac:dyDescent="0.2">
      <c r="B20" s="140"/>
      <c r="D20" s="120"/>
      <c r="E20" s="126"/>
      <c r="F20" s="127"/>
      <c r="G20" s="143"/>
      <c r="H20" s="105"/>
      <c r="I20" s="105"/>
      <c r="J20" s="105"/>
      <c r="K20" s="105"/>
      <c r="L20" s="109"/>
      <c r="M20" s="146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</row>
    <row r="21" spans="2:30" ht="12.75" customHeight="1" x14ac:dyDescent="0.2">
      <c r="B21" s="140"/>
      <c r="D21" s="120"/>
      <c r="E21" s="126"/>
      <c r="F21" s="127"/>
      <c r="G21" s="143"/>
      <c r="H21" s="105"/>
      <c r="I21" s="105"/>
      <c r="J21" s="105"/>
      <c r="K21" s="105"/>
      <c r="L21" s="109"/>
      <c r="M21" s="146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</row>
    <row r="22" spans="2:30" ht="12.75" customHeight="1" x14ac:dyDescent="0.2">
      <c r="B22" s="140"/>
      <c r="D22" s="120"/>
      <c r="E22" s="126"/>
      <c r="F22" s="127"/>
      <c r="G22" s="143"/>
      <c r="H22" s="105"/>
      <c r="I22" s="105"/>
      <c r="J22" s="105"/>
      <c r="K22" s="105"/>
      <c r="L22" s="109"/>
      <c r="M22" s="146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</row>
    <row r="23" spans="2:30" ht="12.75" customHeight="1" x14ac:dyDescent="0.2">
      <c r="B23" s="140"/>
      <c r="D23" s="120"/>
      <c r="E23" s="126"/>
      <c r="F23" s="127"/>
      <c r="G23" s="143"/>
      <c r="H23" s="105"/>
      <c r="I23" s="105"/>
      <c r="J23" s="105"/>
      <c r="K23" s="105"/>
      <c r="L23" s="109"/>
      <c r="M23" s="146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</row>
    <row r="24" spans="2:30" ht="12.75" customHeight="1" x14ac:dyDescent="0.2">
      <c r="B24" s="140"/>
      <c r="D24" s="120"/>
      <c r="E24" s="126"/>
      <c r="F24" s="127"/>
      <c r="G24" s="143"/>
      <c r="H24" s="105"/>
      <c r="I24" s="105"/>
      <c r="J24" s="105"/>
      <c r="K24" s="105"/>
      <c r="L24" s="109"/>
      <c r="M24" s="146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</row>
    <row r="25" spans="2:30" ht="12.75" customHeight="1" x14ac:dyDescent="0.2">
      <c r="B25" s="140"/>
      <c r="D25" s="120"/>
      <c r="E25" s="126"/>
      <c r="F25" s="127"/>
      <c r="G25" s="143"/>
      <c r="H25" s="105"/>
      <c r="I25" s="105"/>
      <c r="J25" s="105"/>
      <c r="K25" s="105"/>
      <c r="L25" s="109"/>
      <c r="M25" s="146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</row>
    <row r="26" spans="2:30" ht="12.75" customHeight="1" x14ac:dyDescent="0.2">
      <c r="B26" s="140"/>
      <c r="D26" s="120"/>
      <c r="E26" s="126"/>
      <c r="F26" s="127"/>
      <c r="G26" s="143"/>
      <c r="H26" s="105"/>
      <c r="I26" s="105"/>
      <c r="J26" s="105"/>
      <c r="K26" s="105"/>
      <c r="L26" s="109"/>
      <c r="M26" s="147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</row>
    <row r="27" spans="2:30" ht="12.75" customHeight="1" thickBot="1" x14ac:dyDescent="0.25">
      <c r="B27" s="141"/>
      <c r="D27" s="121"/>
      <c r="E27" s="128"/>
      <c r="F27" s="129"/>
      <c r="G27" s="19"/>
      <c r="H27" s="20"/>
      <c r="I27" s="21" t="s">
        <v>5</v>
      </c>
      <c r="J27" s="21" t="s">
        <v>5</v>
      </c>
      <c r="K27" s="21" t="s">
        <v>9</v>
      </c>
      <c r="L27" s="45" t="s">
        <v>9</v>
      </c>
      <c r="M27" s="47" t="str">
        <f t="shared" ref="M27:AD27" si="4">IF(OR(TRIM(M10)=0,TRIM(M10)=""),"",IFERROR(TRIM(INDEX(QryItemNamed,MATCH(TRIM(M10),ITEM,0),3)),""))</f>
        <v>SY</v>
      </c>
      <c r="N27" s="21" t="str">
        <f t="shared" si="4"/>
        <v/>
      </c>
      <c r="O27" s="21" t="str">
        <f t="shared" si="4"/>
        <v/>
      </c>
      <c r="P27" s="21" t="str">
        <f t="shared" si="4"/>
        <v>SY</v>
      </c>
      <c r="Q27" s="21" t="str">
        <f t="shared" si="4"/>
        <v>CY</v>
      </c>
      <c r="R27" s="21" t="str">
        <f t="shared" si="4"/>
        <v>CY</v>
      </c>
      <c r="S27" s="21" t="str">
        <f t="shared" si="4"/>
        <v>SY</v>
      </c>
      <c r="T27" s="21" t="str">
        <f t="shared" si="4"/>
        <v>MILE</v>
      </c>
      <c r="U27" s="21" t="str">
        <f t="shared" si="4"/>
        <v>SY</v>
      </c>
      <c r="V27" s="21" t="str">
        <f t="shared" si="4"/>
        <v>CY</v>
      </c>
      <c r="W27" s="21" t="str">
        <f t="shared" si="4"/>
        <v>CY</v>
      </c>
      <c r="X27" s="21" t="str">
        <f t="shared" si="4"/>
        <v>GAL</v>
      </c>
      <c r="Y27" s="21" t="str">
        <f t="shared" si="4"/>
        <v>GAL</v>
      </c>
      <c r="Z27" s="21" t="str">
        <f t="shared" si="4"/>
        <v>GAL</v>
      </c>
      <c r="AA27" s="21" t="str">
        <f t="shared" si="4"/>
        <v>CY</v>
      </c>
      <c r="AB27" s="21" t="str">
        <f t="shared" si="4"/>
        <v>CY</v>
      </c>
      <c r="AC27" s="21" t="str">
        <f t="shared" si="4"/>
        <v>CY</v>
      </c>
      <c r="AD27" s="21" t="str">
        <f t="shared" si="4"/>
        <v>LB</v>
      </c>
    </row>
    <row r="28" spans="2:30" ht="12.75" customHeight="1" x14ac:dyDescent="0.2">
      <c r="B28" s="42"/>
      <c r="D28" s="53"/>
      <c r="E28" s="53"/>
      <c r="F28" s="53"/>
      <c r="G28" s="23"/>
      <c r="H28" s="22"/>
      <c r="I28" s="24" t="str">
        <f>IF(D28&lt;&gt;"",F28-D28,"")</f>
        <v/>
      </c>
      <c r="J28" s="56"/>
      <c r="K28" s="24" t="str">
        <f>IF(D28&lt;&gt;"",I28*J28/9,"")</f>
        <v/>
      </c>
      <c r="L28" s="57"/>
      <c r="M28" s="48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5"/>
      <c r="AD28" s="24"/>
    </row>
    <row r="29" spans="2:30" ht="12.75" customHeight="1" x14ac:dyDescent="0.2">
      <c r="B29" s="43">
        <v>1</v>
      </c>
      <c r="D29" s="53">
        <v>164072</v>
      </c>
      <c r="E29" s="53" t="s">
        <v>1</v>
      </c>
      <c r="F29" s="53">
        <v>164248</v>
      </c>
      <c r="G29" s="23" t="s">
        <v>37</v>
      </c>
      <c r="H29" s="22" t="s">
        <v>44</v>
      </c>
      <c r="I29" s="24">
        <f t="shared" ref="I29" si="5">IF(D29&lt;&gt;"",F29-D29,"")</f>
        <v>176</v>
      </c>
      <c r="J29" s="56">
        <v>30</v>
      </c>
      <c r="K29" s="26">
        <f t="shared" ref="K29" si="6">IF(D29&lt;&gt;"",I29*J29/9,"")</f>
        <v>586.66666666666663</v>
      </c>
      <c r="L29" s="57"/>
      <c r="M29" s="48"/>
      <c r="N29" s="24"/>
      <c r="O29" s="24"/>
      <c r="P29" s="24"/>
      <c r="Q29" s="24"/>
      <c r="R29" s="24"/>
      <c r="S29" s="24"/>
      <c r="T29" s="24">
        <f t="shared" ref="T29:T45" si="7">IF(F29&gt;0,(F29-D29)/5280," ")</f>
        <v>3.3333333333333333E-2</v>
      </c>
      <c r="U29" s="24">
        <f t="shared" ref="U29" si="8">((F29-D29)*J29)/9</f>
        <v>586.66666666666663</v>
      </c>
      <c r="V29" s="24"/>
      <c r="W29" s="24"/>
      <c r="X29" s="24">
        <f t="shared" ref="X29" si="9">(K29+L29)*$X$13</f>
        <v>32.266666666666666</v>
      </c>
      <c r="Y29" s="29">
        <f t="shared" ref="Y29" si="10">(K29+L29)*$Y$13</f>
        <v>49.866666666666667</v>
      </c>
      <c r="Z29" s="24"/>
      <c r="AA29" s="24">
        <f>((F29-D29)*J29*($AA$13/12))/27</f>
        <v>24.444444444444443</v>
      </c>
      <c r="AB29" s="24">
        <f>((F29-D29)*J29*($AB$13/12))/27</f>
        <v>28.518518518518519</v>
      </c>
      <c r="AC29" s="25">
        <f>((I29*2*($AC$94/12))/27)*2</f>
        <v>7.0617283950617278</v>
      </c>
      <c r="AD29" s="26">
        <f>IF(F29&gt;0,ROUND(I29*(1/$AD$13),2)," ")</f>
        <v>44</v>
      </c>
    </row>
    <row r="30" spans="2:30" ht="12.75" customHeight="1" x14ac:dyDescent="0.2">
      <c r="B30" s="43">
        <v>1</v>
      </c>
      <c r="D30" s="54">
        <v>164248</v>
      </c>
      <c r="E30" s="53" t="s">
        <v>1</v>
      </c>
      <c r="F30" s="54">
        <v>164864</v>
      </c>
      <c r="G30" s="28" t="s">
        <v>37</v>
      </c>
      <c r="H30" s="27" t="s">
        <v>44</v>
      </c>
      <c r="I30" s="24">
        <f t="shared" ref="I30:I84" si="11">IF(D30&lt;&gt;"",F30-D30,"")</f>
        <v>616</v>
      </c>
      <c r="J30" s="56">
        <f>(30+47)/2</f>
        <v>38.5</v>
      </c>
      <c r="K30" s="26">
        <f t="shared" ref="K30:K84" si="12">IF(D30&lt;&gt;"",I30*J30/9,"")</f>
        <v>2635.1111111111113</v>
      </c>
      <c r="L30" s="57"/>
      <c r="M30" s="48"/>
      <c r="N30" s="24"/>
      <c r="O30" s="24"/>
      <c r="P30" s="24"/>
      <c r="Q30" s="24"/>
      <c r="R30" s="24"/>
      <c r="S30" s="24"/>
      <c r="T30" s="24">
        <f t="shared" si="7"/>
        <v>0.11666666666666667</v>
      </c>
      <c r="U30" s="24">
        <f t="shared" ref="U30:U45" si="13">((F30-D30)*J30)/9</f>
        <v>2635.1111111111113</v>
      </c>
      <c r="V30" s="24"/>
      <c r="W30" s="24"/>
      <c r="X30" s="24">
        <f t="shared" ref="X30:X45" si="14">(K30+L30)*$X$13</f>
        <v>144.93111111111114</v>
      </c>
      <c r="Y30" s="29">
        <f t="shared" ref="Y30:Y45" si="15">(K30+L30)*$Y$13</f>
        <v>223.98444444444448</v>
      </c>
      <c r="Z30" s="24"/>
      <c r="AA30" s="24">
        <f t="shared" ref="AA30:AA45" si="16">((F30-D30)*J30*($AA$13/12))/27</f>
        <v>109.79629629629629</v>
      </c>
      <c r="AB30" s="24">
        <f t="shared" ref="AB30:AB45" si="17">((F30-D30)*J30*($AB$13/12))/27</f>
        <v>128.0956790123457</v>
      </c>
      <c r="AC30" s="25">
        <f t="shared" ref="AC30:AC45" si="18">((I30*2*($AC$94/12))/27)*2</f>
        <v>24.716049382716047</v>
      </c>
      <c r="AD30" s="26">
        <f t="shared" ref="AD30:AD45" si="19">IF(F30&gt;0,ROUND(I30*(1/$AD$13),2)," ")</f>
        <v>154</v>
      </c>
    </row>
    <row r="31" spans="2:30" ht="12.75" customHeight="1" x14ac:dyDescent="0.2">
      <c r="B31" s="43">
        <v>1</v>
      </c>
      <c r="D31" s="54">
        <v>164864</v>
      </c>
      <c r="E31" s="53" t="s">
        <v>1</v>
      </c>
      <c r="F31" s="54">
        <v>165545</v>
      </c>
      <c r="G31" s="28" t="s">
        <v>37</v>
      </c>
      <c r="H31" s="27" t="s">
        <v>44</v>
      </c>
      <c r="I31" s="24">
        <f t="shared" si="11"/>
        <v>681</v>
      </c>
      <c r="J31" s="56">
        <f>(47+61)/2</f>
        <v>54</v>
      </c>
      <c r="K31" s="26">
        <f t="shared" si="12"/>
        <v>4086</v>
      </c>
      <c r="L31" s="57"/>
      <c r="M31" s="48"/>
      <c r="N31" s="24"/>
      <c r="O31" s="24"/>
      <c r="P31" s="24"/>
      <c r="Q31" s="24"/>
      <c r="R31" s="24"/>
      <c r="S31" s="24"/>
      <c r="T31" s="24">
        <f t="shared" si="7"/>
        <v>0.12897727272727272</v>
      </c>
      <c r="U31" s="24">
        <f t="shared" si="13"/>
        <v>4086</v>
      </c>
      <c r="V31" s="24"/>
      <c r="W31" s="24"/>
      <c r="X31" s="24">
        <f t="shared" si="14"/>
        <v>224.73</v>
      </c>
      <c r="Y31" s="29">
        <f t="shared" si="15"/>
        <v>347.31</v>
      </c>
      <c r="Z31" s="24"/>
      <c r="AA31" s="24">
        <f t="shared" si="16"/>
        <v>170.25</v>
      </c>
      <c r="AB31" s="24">
        <f t="shared" si="17"/>
        <v>198.625</v>
      </c>
      <c r="AC31" s="25">
        <f t="shared" si="18"/>
        <v>27.324074074074073</v>
      </c>
      <c r="AD31" s="26">
        <f>IF(F31&gt;0,ROUND(I31*(1/$AD$13),2)," ")</f>
        <v>170.25</v>
      </c>
    </row>
    <row r="32" spans="2:30" ht="12.75" customHeight="1" x14ac:dyDescent="0.2">
      <c r="B32" s="43">
        <v>1</v>
      </c>
      <c r="D32" s="54">
        <v>165545</v>
      </c>
      <c r="E32" s="53" t="s">
        <v>1</v>
      </c>
      <c r="F32" s="54">
        <v>166264</v>
      </c>
      <c r="G32" s="28" t="s">
        <v>37</v>
      </c>
      <c r="H32" s="27" t="s">
        <v>44</v>
      </c>
      <c r="I32" s="24">
        <f t="shared" si="11"/>
        <v>719</v>
      </c>
      <c r="J32" s="56">
        <f>(61+59)/2</f>
        <v>60</v>
      </c>
      <c r="K32" s="26">
        <f t="shared" si="12"/>
        <v>4793.333333333333</v>
      </c>
      <c r="L32" s="57"/>
      <c r="M32" s="48"/>
      <c r="N32" s="24"/>
      <c r="O32" s="24"/>
      <c r="P32" s="24"/>
      <c r="Q32" s="24"/>
      <c r="R32" s="24"/>
      <c r="S32" s="24"/>
      <c r="T32" s="24">
        <f t="shared" si="7"/>
        <v>0.13617424242424242</v>
      </c>
      <c r="U32" s="24">
        <f t="shared" si="13"/>
        <v>4793.333333333333</v>
      </c>
      <c r="V32" s="24"/>
      <c r="W32" s="24"/>
      <c r="X32" s="24">
        <f t="shared" si="14"/>
        <v>263.63333333333333</v>
      </c>
      <c r="Y32" s="29">
        <f t="shared" si="15"/>
        <v>407.43333333333334</v>
      </c>
      <c r="Z32" s="24"/>
      <c r="AA32" s="24">
        <f t="shared" si="16"/>
        <v>199.72222222222223</v>
      </c>
      <c r="AB32" s="24">
        <f t="shared" si="17"/>
        <v>233.00925925925927</v>
      </c>
      <c r="AC32" s="25">
        <f t="shared" si="18"/>
        <v>28.848765432098762</v>
      </c>
      <c r="AD32" s="26">
        <f>IF(F32&gt;0,ROUND(I32*(1/$AD$13)*2,2)," ")</f>
        <v>359.5</v>
      </c>
    </row>
    <row r="33" spans="2:30" ht="12.75" customHeight="1" x14ac:dyDescent="0.2">
      <c r="B33" s="43">
        <v>1</v>
      </c>
      <c r="D33" s="54">
        <v>166264</v>
      </c>
      <c r="E33" s="53" t="s">
        <v>1</v>
      </c>
      <c r="F33" s="54">
        <v>166688</v>
      </c>
      <c r="G33" s="28" t="s">
        <v>37</v>
      </c>
      <c r="H33" s="27" t="s">
        <v>44</v>
      </c>
      <c r="I33" s="24">
        <f t="shared" si="11"/>
        <v>424</v>
      </c>
      <c r="J33" s="56">
        <f>(59+57)/2</f>
        <v>58</v>
      </c>
      <c r="K33" s="26">
        <f t="shared" si="12"/>
        <v>2732.4444444444443</v>
      </c>
      <c r="L33" s="57"/>
      <c r="M33" s="48"/>
      <c r="N33" s="24"/>
      <c r="O33" s="24"/>
      <c r="P33" s="24"/>
      <c r="Q33" s="24"/>
      <c r="R33" s="24"/>
      <c r="S33" s="24"/>
      <c r="T33" s="24">
        <f t="shared" si="7"/>
        <v>8.0303030303030307E-2</v>
      </c>
      <c r="U33" s="24">
        <f t="shared" si="13"/>
        <v>2732.4444444444443</v>
      </c>
      <c r="V33" s="24"/>
      <c r="W33" s="24"/>
      <c r="X33" s="24">
        <f t="shared" si="14"/>
        <v>150.28444444444443</v>
      </c>
      <c r="Y33" s="29">
        <f t="shared" si="15"/>
        <v>232.25777777777779</v>
      </c>
      <c r="Z33" s="24"/>
      <c r="AA33" s="24">
        <f t="shared" si="16"/>
        <v>113.85185185185185</v>
      </c>
      <c r="AB33" s="24">
        <f t="shared" si="17"/>
        <v>132.82716049382717</v>
      </c>
      <c r="AC33" s="25">
        <f t="shared" si="18"/>
        <v>17.012345679012345</v>
      </c>
      <c r="AD33" s="26">
        <f>IF(F33&gt;0,ROUND(I33*(1/$AD$13)*2,2)," ")</f>
        <v>212</v>
      </c>
    </row>
    <row r="34" spans="2:30" ht="12.75" customHeight="1" x14ac:dyDescent="0.2">
      <c r="B34" s="43">
        <v>1</v>
      </c>
      <c r="D34" s="54">
        <v>166688</v>
      </c>
      <c r="E34" s="53" t="s">
        <v>1</v>
      </c>
      <c r="F34" s="54">
        <v>167384</v>
      </c>
      <c r="G34" s="28" t="s">
        <v>37</v>
      </c>
      <c r="H34" s="27" t="s">
        <v>44</v>
      </c>
      <c r="I34" s="24">
        <f t="shared" si="11"/>
        <v>696</v>
      </c>
      <c r="J34" s="56">
        <v>57</v>
      </c>
      <c r="K34" s="26">
        <f t="shared" si="12"/>
        <v>4408</v>
      </c>
      <c r="L34" s="57"/>
      <c r="M34" s="48"/>
      <c r="N34" s="24"/>
      <c r="O34" s="24"/>
      <c r="P34" s="24"/>
      <c r="Q34" s="24"/>
      <c r="R34" s="24"/>
      <c r="S34" s="24"/>
      <c r="T34" s="24">
        <f t="shared" si="7"/>
        <v>0.13181818181818181</v>
      </c>
      <c r="U34" s="24">
        <f t="shared" si="13"/>
        <v>4408</v>
      </c>
      <c r="V34" s="24"/>
      <c r="W34" s="24"/>
      <c r="X34" s="24">
        <f t="shared" si="14"/>
        <v>242.44</v>
      </c>
      <c r="Y34" s="29">
        <f t="shared" si="15"/>
        <v>374.68</v>
      </c>
      <c r="Z34" s="24"/>
      <c r="AA34" s="24">
        <f t="shared" si="16"/>
        <v>183.66666666666666</v>
      </c>
      <c r="AB34" s="24">
        <f t="shared" si="17"/>
        <v>214.27777777777777</v>
      </c>
      <c r="AC34" s="25">
        <f t="shared" si="18"/>
        <v>27.925925925925927</v>
      </c>
      <c r="AD34" s="26">
        <f>IF(F34&gt;0,ROUND(I34*(1/$AD$13)*2,2)," ")</f>
        <v>348</v>
      </c>
    </row>
    <row r="35" spans="2:30" ht="12.75" customHeight="1" x14ac:dyDescent="0.2">
      <c r="B35" s="43">
        <v>1</v>
      </c>
      <c r="D35" s="54">
        <v>167384</v>
      </c>
      <c r="E35" s="53" t="s">
        <v>1</v>
      </c>
      <c r="F35" s="54">
        <v>167802</v>
      </c>
      <c r="G35" s="28" t="s">
        <v>37</v>
      </c>
      <c r="H35" s="27" t="s">
        <v>44</v>
      </c>
      <c r="I35" s="24">
        <f t="shared" si="11"/>
        <v>418</v>
      </c>
      <c r="J35" s="56">
        <f>(57+60)/2</f>
        <v>58.5</v>
      </c>
      <c r="K35" s="26">
        <f t="shared" si="12"/>
        <v>2717</v>
      </c>
      <c r="L35" s="57"/>
      <c r="M35" s="48"/>
      <c r="N35" s="24"/>
      <c r="O35" s="24"/>
      <c r="P35" s="24"/>
      <c r="Q35" s="24"/>
      <c r="R35" s="24"/>
      <c r="S35" s="24"/>
      <c r="T35" s="24">
        <f t="shared" si="7"/>
        <v>7.9166666666666663E-2</v>
      </c>
      <c r="U35" s="24">
        <f t="shared" si="13"/>
        <v>2717</v>
      </c>
      <c r="V35" s="24"/>
      <c r="W35" s="24"/>
      <c r="X35" s="24">
        <f t="shared" si="14"/>
        <v>149.435</v>
      </c>
      <c r="Y35" s="29">
        <f t="shared" si="15"/>
        <v>230.94500000000002</v>
      </c>
      <c r="Z35" s="24"/>
      <c r="AA35" s="24">
        <f t="shared" si="16"/>
        <v>113.20833333333333</v>
      </c>
      <c r="AB35" s="24">
        <f t="shared" si="17"/>
        <v>132.07638888888889</v>
      </c>
      <c r="AC35" s="25">
        <f t="shared" si="18"/>
        <v>16.771604938271604</v>
      </c>
      <c r="AD35" s="26">
        <f>IF(F35&gt;0,ROUND(I35*(1/$AD$13)*2,2)," ")</f>
        <v>209</v>
      </c>
    </row>
    <row r="36" spans="2:30" ht="12.75" customHeight="1" x14ac:dyDescent="0.2">
      <c r="B36" s="43">
        <v>1</v>
      </c>
      <c r="D36" s="54">
        <v>167802</v>
      </c>
      <c r="E36" s="53" t="s">
        <v>1</v>
      </c>
      <c r="F36" s="54">
        <v>168584</v>
      </c>
      <c r="G36" s="28" t="s">
        <v>37</v>
      </c>
      <c r="H36" s="27" t="s">
        <v>44</v>
      </c>
      <c r="I36" s="24">
        <f t="shared" si="11"/>
        <v>782</v>
      </c>
      <c r="J36" s="56">
        <f>(60+30)/2</f>
        <v>45</v>
      </c>
      <c r="K36" s="26">
        <f t="shared" si="12"/>
        <v>3910</v>
      </c>
      <c r="L36" s="57"/>
      <c r="M36" s="48"/>
      <c r="N36" s="24"/>
      <c r="O36" s="24"/>
      <c r="P36" s="24"/>
      <c r="Q36" s="24"/>
      <c r="R36" s="24"/>
      <c r="S36" s="24"/>
      <c r="T36" s="24">
        <f t="shared" si="7"/>
        <v>0.1481060606060606</v>
      </c>
      <c r="U36" s="24">
        <f t="shared" si="13"/>
        <v>3910</v>
      </c>
      <c r="V36" s="24"/>
      <c r="W36" s="24"/>
      <c r="X36" s="24">
        <f t="shared" si="14"/>
        <v>215.05</v>
      </c>
      <c r="Y36" s="29">
        <f t="shared" si="15"/>
        <v>332.35</v>
      </c>
      <c r="Z36" s="24"/>
      <c r="AA36" s="24">
        <f t="shared" si="16"/>
        <v>162.91666666666666</v>
      </c>
      <c r="AB36" s="24">
        <f t="shared" si="17"/>
        <v>190.06944444444446</v>
      </c>
      <c r="AC36" s="25">
        <f t="shared" si="18"/>
        <v>31.376543209876541</v>
      </c>
      <c r="AD36" s="26">
        <f>IF(F36&gt;0,ROUND(I36*(1/$AD$13)*2,2)," ")</f>
        <v>391</v>
      </c>
    </row>
    <row r="37" spans="2:30" ht="12.75" customHeight="1" x14ac:dyDescent="0.2">
      <c r="B37" s="43">
        <v>1</v>
      </c>
      <c r="D37" s="54">
        <v>168584</v>
      </c>
      <c r="E37" s="53" t="s">
        <v>1</v>
      </c>
      <c r="F37" s="54">
        <v>170220</v>
      </c>
      <c r="G37" s="28" t="s">
        <v>45</v>
      </c>
      <c r="H37" s="27" t="s">
        <v>44</v>
      </c>
      <c r="I37" s="24">
        <f t="shared" si="11"/>
        <v>1636</v>
      </c>
      <c r="J37" s="56">
        <v>30</v>
      </c>
      <c r="K37" s="26">
        <f t="shared" si="12"/>
        <v>5453.333333333333</v>
      </c>
      <c r="L37" s="57"/>
      <c r="M37" s="48"/>
      <c r="N37" s="24"/>
      <c r="O37" s="24"/>
      <c r="P37" s="24"/>
      <c r="Q37" s="24"/>
      <c r="R37" s="24"/>
      <c r="S37" s="24"/>
      <c r="T37" s="24">
        <f t="shared" si="7"/>
        <v>0.30984848484848487</v>
      </c>
      <c r="U37" s="24">
        <f t="shared" si="13"/>
        <v>5453.333333333333</v>
      </c>
      <c r="V37" s="24"/>
      <c r="W37" s="24"/>
      <c r="X37" s="24">
        <f t="shared" si="14"/>
        <v>299.93333333333334</v>
      </c>
      <c r="Y37" s="29">
        <f t="shared" si="15"/>
        <v>463.53333333333336</v>
      </c>
      <c r="Z37" s="24"/>
      <c r="AA37" s="24">
        <f t="shared" si="16"/>
        <v>227.22222222222223</v>
      </c>
      <c r="AB37" s="24">
        <f t="shared" si="17"/>
        <v>265.09259259259261</v>
      </c>
      <c r="AC37" s="25">
        <f t="shared" si="18"/>
        <v>65.641975308641975</v>
      </c>
      <c r="AD37" s="26">
        <f t="shared" si="19"/>
        <v>409</v>
      </c>
    </row>
    <row r="38" spans="2:30" ht="12.75" customHeight="1" x14ac:dyDescent="0.2">
      <c r="B38" s="43">
        <v>1</v>
      </c>
      <c r="D38" s="54">
        <v>170220</v>
      </c>
      <c r="E38" s="53" t="s">
        <v>1</v>
      </c>
      <c r="F38" s="54">
        <v>171070</v>
      </c>
      <c r="G38" s="28" t="s">
        <v>46</v>
      </c>
      <c r="H38" s="27" t="s">
        <v>44</v>
      </c>
      <c r="I38" s="24">
        <f t="shared" si="11"/>
        <v>850</v>
      </c>
      <c r="J38" s="56">
        <v>30</v>
      </c>
      <c r="K38" s="26">
        <f t="shared" si="12"/>
        <v>2833.3333333333335</v>
      </c>
      <c r="L38" s="57"/>
      <c r="M38" s="48"/>
      <c r="N38" s="24"/>
      <c r="O38" s="24"/>
      <c r="P38" s="24"/>
      <c r="Q38" s="24"/>
      <c r="R38" s="24"/>
      <c r="S38" s="24"/>
      <c r="T38" s="24">
        <f t="shared" si="7"/>
        <v>0.16098484848484848</v>
      </c>
      <c r="U38" s="24">
        <f t="shared" si="13"/>
        <v>2833.3333333333335</v>
      </c>
      <c r="V38" s="24"/>
      <c r="W38" s="24"/>
      <c r="X38" s="24">
        <f t="shared" si="14"/>
        <v>155.83333333333334</v>
      </c>
      <c r="Y38" s="29">
        <f t="shared" si="15"/>
        <v>240.83333333333337</v>
      </c>
      <c r="Z38" s="24"/>
      <c r="AA38" s="24">
        <f t="shared" si="16"/>
        <v>118.05555555555556</v>
      </c>
      <c r="AB38" s="24">
        <f t="shared" si="17"/>
        <v>137.7314814814815</v>
      </c>
      <c r="AC38" s="25">
        <f t="shared" si="18"/>
        <v>34.104938271604937</v>
      </c>
      <c r="AD38" s="26">
        <f t="shared" si="19"/>
        <v>212.5</v>
      </c>
    </row>
    <row r="39" spans="2:30" ht="12.75" customHeight="1" x14ac:dyDescent="0.2">
      <c r="B39" s="43">
        <v>1</v>
      </c>
      <c r="D39" s="54">
        <v>171070</v>
      </c>
      <c r="E39" s="53" t="s">
        <v>1</v>
      </c>
      <c r="F39" s="54">
        <v>171270</v>
      </c>
      <c r="G39" s="28" t="s">
        <v>45</v>
      </c>
      <c r="H39" s="27" t="s">
        <v>44</v>
      </c>
      <c r="I39" s="24">
        <f t="shared" si="11"/>
        <v>200</v>
      </c>
      <c r="J39" s="56">
        <v>30</v>
      </c>
      <c r="K39" s="26">
        <f t="shared" si="12"/>
        <v>666.66666666666663</v>
      </c>
      <c r="L39" s="57"/>
      <c r="M39" s="48"/>
      <c r="N39" s="24"/>
      <c r="O39" s="24"/>
      <c r="P39" s="24"/>
      <c r="Q39" s="24"/>
      <c r="R39" s="24"/>
      <c r="S39" s="24"/>
      <c r="T39" s="24">
        <f t="shared" si="7"/>
        <v>3.787878787878788E-2</v>
      </c>
      <c r="U39" s="24">
        <f t="shared" si="13"/>
        <v>666.66666666666663</v>
      </c>
      <c r="V39" s="24"/>
      <c r="W39" s="24"/>
      <c r="X39" s="24">
        <f t="shared" si="14"/>
        <v>36.666666666666664</v>
      </c>
      <c r="Y39" s="29">
        <f t="shared" si="15"/>
        <v>56.666666666666664</v>
      </c>
      <c r="Z39" s="24"/>
      <c r="AA39" s="24">
        <f t="shared" si="16"/>
        <v>27.777777777777779</v>
      </c>
      <c r="AB39" s="24">
        <f t="shared" si="17"/>
        <v>32.407407407407405</v>
      </c>
      <c r="AC39" s="25">
        <f t="shared" si="18"/>
        <v>8.0246913580246915</v>
      </c>
      <c r="AD39" s="26">
        <f t="shared" si="19"/>
        <v>50</v>
      </c>
    </row>
    <row r="40" spans="2:30" ht="12.75" customHeight="1" x14ac:dyDescent="0.2">
      <c r="B40" s="43">
        <v>1</v>
      </c>
      <c r="D40" s="54">
        <v>171270</v>
      </c>
      <c r="E40" s="53" t="s">
        <v>1</v>
      </c>
      <c r="F40" s="54">
        <v>171820</v>
      </c>
      <c r="G40" s="28" t="s">
        <v>47</v>
      </c>
      <c r="H40" s="27" t="s">
        <v>44</v>
      </c>
      <c r="I40" s="24">
        <f t="shared" si="11"/>
        <v>550</v>
      </c>
      <c r="J40" s="56">
        <v>30</v>
      </c>
      <c r="K40" s="26">
        <f t="shared" si="12"/>
        <v>1833.3333333333333</v>
      </c>
      <c r="L40" s="57"/>
      <c r="M40" s="48"/>
      <c r="N40" s="24"/>
      <c r="O40" s="24"/>
      <c r="P40" s="24"/>
      <c r="Q40" s="24"/>
      <c r="R40" s="24"/>
      <c r="S40" s="24"/>
      <c r="T40" s="24">
        <f t="shared" si="7"/>
        <v>0.10416666666666667</v>
      </c>
      <c r="U40" s="24">
        <f t="shared" si="13"/>
        <v>1833.3333333333333</v>
      </c>
      <c r="V40" s="24"/>
      <c r="W40" s="24"/>
      <c r="X40" s="24">
        <f t="shared" si="14"/>
        <v>100.83333333333333</v>
      </c>
      <c r="Y40" s="29">
        <f t="shared" si="15"/>
        <v>155.83333333333334</v>
      </c>
      <c r="Z40" s="24"/>
      <c r="AA40" s="24">
        <f t="shared" si="16"/>
        <v>76.388888888888886</v>
      </c>
      <c r="AB40" s="24">
        <f t="shared" si="17"/>
        <v>89.120370370370367</v>
      </c>
      <c r="AC40" s="25">
        <f t="shared" si="18"/>
        <v>22.067901234567898</v>
      </c>
      <c r="AD40" s="26">
        <f t="shared" si="19"/>
        <v>137.5</v>
      </c>
    </row>
    <row r="41" spans="2:30" ht="12.75" customHeight="1" x14ac:dyDescent="0.2">
      <c r="B41" s="43">
        <v>1</v>
      </c>
      <c r="D41" s="54">
        <v>171820</v>
      </c>
      <c r="E41" s="53" t="s">
        <v>1</v>
      </c>
      <c r="F41" s="54">
        <v>173160</v>
      </c>
      <c r="G41" s="28" t="s">
        <v>45</v>
      </c>
      <c r="H41" s="27" t="s">
        <v>44</v>
      </c>
      <c r="I41" s="24">
        <f t="shared" si="11"/>
        <v>1340</v>
      </c>
      <c r="J41" s="56">
        <v>30</v>
      </c>
      <c r="K41" s="26">
        <f t="shared" si="12"/>
        <v>4466.666666666667</v>
      </c>
      <c r="L41" s="57"/>
      <c r="M41" s="48"/>
      <c r="N41" s="24"/>
      <c r="O41" s="24"/>
      <c r="P41" s="24"/>
      <c r="Q41" s="24"/>
      <c r="R41" s="24"/>
      <c r="S41" s="24"/>
      <c r="T41" s="24">
        <f t="shared" si="7"/>
        <v>0.25378787878787878</v>
      </c>
      <c r="U41" s="24">
        <f t="shared" si="13"/>
        <v>4466.666666666667</v>
      </c>
      <c r="V41" s="24"/>
      <c r="W41" s="24"/>
      <c r="X41" s="24">
        <f t="shared" si="14"/>
        <v>245.66666666666669</v>
      </c>
      <c r="Y41" s="29">
        <f t="shared" si="15"/>
        <v>379.66666666666674</v>
      </c>
      <c r="Z41" s="24"/>
      <c r="AA41" s="24">
        <f t="shared" si="16"/>
        <v>186.11111111111111</v>
      </c>
      <c r="AB41" s="24">
        <f t="shared" si="17"/>
        <v>217.12962962962962</v>
      </c>
      <c r="AC41" s="25">
        <f t="shared" si="18"/>
        <v>53.765432098765423</v>
      </c>
      <c r="AD41" s="26">
        <f t="shared" si="19"/>
        <v>335</v>
      </c>
    </row>
    <row r="42" spans="2:30" ht="12.75" customHeight="1" x14ac:dyDescent="0.2">
      <c r="B42" s="43">
        <v>1</v>
      </c>
      <c r="D42" s="54">
        <v>173160</v>
      </c>
      <c r="E42" s="53" t="s">
        <v>1</v>
      </c>
      <c r="F42" s="54">
        <v>173695</v>
      </c>
      <c r="G42" s="28" t="s">
        <v>47</v>
      </c>
      <c r="H42" s="27" t="s">
        <v>44</v>
      </c>
      <c r="I42" s="24">
        <f t="shared" si="11"/>
        <v>535</v>
      </c>
      <c r="J42" s="56">
        <v>30</v>
      </c>
      <c r="K42" s="26">
        <f t="shared" si="12"/>
        <v>1783.3333333333333</v>
      </c>
      <c r="L42" s="57"/>
      <c r="M42" s="48"/>
      <c r="N42" s="24"/>
      <c r="O42" s="24"/>
      <c r="P42" s="24"/>
      <c r="Q42" s="24"/>
      <c r="R42" s="24"/>
      <c r="S42" s="24"/>
      <c r="T42" s="24">
        <f t="shared" si="7"/>
        <v>0.10132575757575757</v>
      </c>
      <c r="U42" s="24">
        <f t="shared" si="13"/>
        <v>1783.3333333333333</v>
      </c>
      <c r="V42" s="24"/>
      <c r="W42" s="24"/>
      <c r="X42" s="24">
        <f t="shared" si="14"/>
        <v>98.083333333333329</v>
      </c>
      <c r="Y42" s="29">
        <f t="shared" si="15"/>
        <v>151.58333333333334</v>
      </c>
      <c r="Z42" s="24"/>
      <c r="AA42" s="24">
        <f t="shared" si="16"/>
        <v>74.305555555555557</v>
      </c>
      <c r="AB42" s="24">
        <f t="shared" si="17"/>
        <v>86.68981481481481</v>
      </c>
      <c r="AC42" s="25">
        <f t="shared" si="18"/>
        <v>21.466049382716047</v>
      </c>
      <c r="AD42" s="26">
        <f t="shared" si="19"/>
        <v>133.75</v>
      </c>
    </row>
    <row r="43" spans="2:30" ht="12.75" customHeight="1" x14ac:dyDescent="0.2">
      <c r="B43" s="43">
        <v>1</v>
      </c>
      <c r="D43" s="54">
        <v>173695</v>
      </c>
      <c r="E43" s="53" t="s">
        <v>1</v>
      </c>
      <c r="F43" s="54">
        <v>175926</v>
      </c>
      <c r="G43" s="28" t="s">
        <v>45</v>
      </c>
      <c r="H43" s="27" t="s">
        <v>44</v>
      </c>
      <c r="I43" s="24">
        <f t="shared" si="11"/>
        <v>2231</v>
      </c>
      <c r="J43" s="56">
        <v>30</v>
      </c>
      <c r="K43" s="26">
        <f t="shared" si="12"/>
        <v>7436.666666666667</v>
      </c>
      <c r="L43" s="57"/>
      <c r="M43" s="48"/>
      <c r="N43" s="24"/>
      <c r="O43" s="24"/>
      <c r="P43" s="24"/>
      <c r="Q43" s="24"/>
      <c r="R43" s="24"/>
      <c r="S43" s="24"/>
      <c r="T43" s="24">
        <f t="shared" si="7"/>
        <v>0.4225378787878788</v>
      </c>
      <c r="U43" s="24">
        <f t="shared" si="13"/>
        <v>7436.666666666667</v>
      </c>
      <c r="V43" s="24"/>
      <c r="W43" s="24"/>
      <c r="X43" s="24">
        <f t="shared" si="14"/>
        <v>409.01666666666671</v>
      </c>
      <c r="Y43" s="29">
        <f t="shared" si="15"/>
        <v>632.11666666666679</v>
      </c>
      <c r="Z43" s="24"/>
      <c r="AA43" s="24">
        <f t="shared" si="16"/>
        <v>309.86111111111109</v>
      </c>
      <c r="AB43" s="24">
        <f t="shared" si="17"/>
        <v>361.50462962962962</v>
      </c>
      <c r="AC43" s="25">
        <f t="shared" si="18"/>
        <v>89.51543209876543</v>
      </c>
      <c r="AD43" s="26">
        <f t="shared" si="19"/>
        <v>557.75</v>
      </c>
    </row>
    <row r="44" spans="2:30" ht="12.75" customHeight="1" x14ac:dyDescent="0.2">
      <c r="B44" s="43">
        <v>1</v>
      </c>
      <c r="D44" s="54">
        <v>175926</v>
      </c>
      <c r="E44" s="53" t="s">
        <v>1</v>
      </c>
      <c r="F44" s="54">
        <v>177667</v>
      </c>
      <c r="G44" s="28" t="s">
        <v>47</v>
      </c>
      <c r="H44" s="27" t="s">
        <v>44</v>
      </c>
      <c r="I44" s="24">
        <f t="shared" si="11"/>
        <v>1741</v>
      </c>
      <c r="J44" s="56">
        <v>30</v>
      </c>
      <c r="K44" s="26">
        <f t="shared" si="12"/>
        <v>5803.333333333333</v>
      </c>
      <c r="L44" s="57"/>
      <c r="M44" s="48"/>
      <c r="N44" s="24"/>
      <c r="O44" s="24"/>
      <c r="P44" s="24"/>
      <c r="Q44" s="24"/>
      <c r="R44" s="24"/>
      <c r="S44" s="24"/>
      <c r="T44" s="24">
        <f t="shared" si="7"/>
        <v>0.32973484848484846</v>
      </c>
      <c r="U44" s="24">
        <f t="shared" si="13"/>
        <v>5803.333333333333</v>
      </c>
      <c r="V44" s="24"/>
      <c r="W44" s="24"/>
      <c r="X44" s="24">
        <f t="shared" si="14"/>
        <v>319.18333333333334</v>
      </c>
      <c r="Y44" s="29">
        <f t="shared" si="15"/>
        <v>493.28333333333336</v>
      </c>
      <c r="Z44" s="24"/>
      <c r="AA44" s="24">
        <f t="shared" si="16"/>
        <v>241.80555555555554</v>
      </c>
      <c r="AB44" s="24">
        <f t="shared" si="17"/>
        <v>282.10648148148152</v>
      </c>
      <c r="AC44" s="25">
        <f t="shared" si="18"/>
        <v>69.854938271604937</v>
      </c>
      <c r="AD44" s="26">
        <f t="shared" si="19"/>
        <v>435.25</v>
      </c>
    </row>
    <row r="45" spans="2:30" ht="12.75" customHeight="1" x14ac:dyDescent="0.2">
      <c r="B45" s="43">
        <v>1</v>
      </c>
      <c r="D45" s="54">
        <v>177667</v>
      </c>
      <c r="E45" s="53" t="s">
        <v>1</v>
      </c>
      <c r="F45" s="54">
        <v>178450</v>
      </c>
      <c r="G45" s="28" t="s">
        <v>45</v>
      </c>
      <c r="H45" s="27" t="s">
        <v>44</v>
      </c>
      <c r="I45" s="24">
        <f t="shared" si="11"/>
        <v>783</v>
      </c>
      <c r="J45" s="56">
        <v>30</v>
      </c>
      <c r="K45" s="26">
        <f t="shared" si="12"/>
        <v>2610</v>
      </c>
      <c r="L45" s="57"/>
      <c r="M45" s="48"/>
      <c r="N45" s="24"/>
      <c r="O45" s="24"/>
      <c r="P45" s="24"/>
      <c r="Q45" s="24"/>
      <c r="R45" s="24"/>
      <c r="S45" s="24"/>
      <c r="T45" s="24">
        <f t="shared" si="7"/>
        <v>0.14829545454545454</v>
      </c>
      <c r="U45" s="24">
        <f t="shared" si="13"/>
        <v>2610</v>
      </c>
      <c r="V45" s="24"/>
      <c r="W45" s="24"/>
      <c r="X45" s="24">
        <f t="shared" si="14"/>
        <v>143.55000000000001</v>
      </c>
      <c r="Y45" s="29">
        <f t="shared" si="15"/>
        <v>221.85000000000002</v>
      </c>
      <c r="Z45" s="24"/>
      <c r="AA45" s="24">
        <f t="shared" si="16"/>
        <v>108.75</v>
      </c>
      <c r="AB45" s="24">
        <f t="shared" si="17"/>
        <v>126.875</v>
      </c>
      <c r="AC45" s="25">
        <f t="shared" si="18"/>
        <v>31.416666666666661</v>
      </c>
      <c r="AD45" s="26">
        <f t="shared" si="19"/>
        <v>195.75</v>
      </c>
    </row>
    <row r="46" spans="2:30" ht="12.75" customHeight="1" x14ac:dyDescent="0.2">
      <c r="B46" s="43"/>
      <c r="D46" s="54"/>
      <c r="E46" s="53"/>
      <c r="F46" s="54"/>
      <c r="G46" s="28"/>
      <c r="H46" s="27"/>
      <c r="I46" s="24"/>
      <c r="J46" s="56"/>
      <c r="K46" s="26"/>
      <c r="L46" s="57"/>
      <c r="M46" s="48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9"/>
      <c r="Z46" s="29"/>
      <c r="AA46" s="26"/>
      <c r="AB46" s="26"/>
      <c r="AC46" s="25"/>
      <c r="AD46" s="26"/>
    </row>
    <row r="47" spans="2:30" ht="12.75" customHeight="1" x14ac:dyDescent="0.2">
      <c r="B47" s="43"/>
      <c r="D47" s="93" t="s">
        <v>53</v>
      </c>
      <c r="E47" s="95"/>
      <c r="F47" s="94"/>
      <c r="G47" s="28"/>
      <c r="H47" s="27"/>
      <c r="I47" s="24"/>
      <c r="J47" s="56"/>
      <c r="K47" s="26"/>
      <c r="L47" s="57"/>
      <c r="M47" s="48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9"/>
      <c r="Z47" s="29"/>
      <c r="AA47" s="26"/>
      <c r="AB47" s="26"/>
      <c r="AC47" s="25"/>
      <c r="AD47" s="26"/>
    </row>
    <row r="48" spans="2:30" ht="12.75" customHeight="1" x14ac:dyDescent="0.2">
      <c r="B48" s="43"/>
      <c r="D48" s="54"/>
      <c r="E48" s="53"/>
      <c r="F48" s="54"/>
      <c r="G48" s="28"/>
      <c r="H48" s="27"/>
      <c r="I48" s="24"/>
      <c r="J48" s="56"/>
      <c r="K48" s="26"/>
      <c r="L48" s="57"/>
      <c r="M48" s="48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9"/>
      <c r="Z48" s="29"/>
      <c r="AA48" s="26"/>
      <c r="AB48" s="26"/>
      <c r="AC48" s="25"/>
      <c r="AD48" s="26"/>
    </row>
    <row r="49" spans="2:30" ht="12.75" customHeight="1" x14ac:dyDescent="0.2">
      <c r="B49" s="43">
        <v>1</v>
      </c>
      <c r="D49" s="54">
        <v>179453</v>
      </c>
      <c r="E49" s="53" t="s">
        <v>1</v>
      </c>
      <c r="F49" s="54">
        <v>180470</v>
      </c>
      <c r="G49" s="28" t="s">
        <v>46</v>
      </c>
      <c r="H49" s="27" t="s">
        <v>44</v>
      </c>
      <c r="I49" s="24">
        <f t="shared" si="11"/>
        <v>1017</v>
      </c>
      <c r="J49" s="56">
        <v>30</v>
      </c>
      <c r="K49" s="26">
        <f t="shared" si="12"/>
        <v>3390</v>
      </c>
      <c r="L49" s="57"/>
      <c r="M49" s="48"/>
      <c r="N49" s="24"/>
      <c r="O49" s="24"/>
      <c r="P49" s="24"/>
      <c r="Q49" s="24"/>
      <c r="R49" s="24"/>
      <c r="S49" s="24"/>
      <c r="T49" s="24">
        <f t="shared" ref="T49:T84" si="20">IF(F49&gt;0,(F49-D49)/5280," ")</f>
        <v>0.19261363636363638</v>
      </c>
      <c r="U49" s="24">
        <f t="shared" ref="U49:U83" si="21">((F49-D49)*J49)/9</f>
        <v>3390</v>
      </c>
      <c r="V49" s="24"/>
      <c r="W49" s="24"/>
      <c r="X49" s="24">
        <f t="shared" ref="X49:X83" si="22">(K49+L49)*$X$13</f>
        <v>186.45</v>
      </c>
      <c r="Y49" s="29">
        <f t="shared" ref="Y49:Y83" si="23">(K49+L49)*$Y$13</f>
        <v>288.15000000000003</v>
      </c>
      <c r="Z49" s="24"/>
      <c r="AA49" s="24">
        <f t="shared" ref="AA49:AA83" si="24">((F49-D49)*J49*($AA$13/12))/27</f>
        <v>141.25</v>
      </c>
      <c r="AB49" s="24">
        <f t="shared" ref="AB49:AB83" si="25">((F49-D49)*J49*($AB$13/12))/27</f>
        <v>164.79166666666666</v>
      </c>
      <c r="AC49" s="25">
        <f t="shared" ref="AC49:AC83" si="26">((I49*2*($AC$94/12))/27)*2</f>
        <v>40.805555555555557</v>
      </c>
      <c r="AD49" s="26">
        <f t="shared" ref="AD49:AD83" si="27">IF(F49&gt;0,ROUND(I49*(1/$AD$13),2)," ")</f>
        <v>254.25</v>
      </c>
    </row>
    <row r="50" spans="2:30" ht="12.75" customHeight="1" x14ac:dyDescent="0.2">
      <c r="B50" s="43">
        <v>1</v>
      </c>
      <c r="D50" s="54">
        <v>180470</v>
      </c>
      <c r="E50" s="53" t="s">
        <v>1</v>
      </c>
      <c r="F50" s="54">
        <v>184520</v>
      </c>
      <c r="G50" s="28" t="s">
        <v>50</v>
      </c>
      <c r="H50" s="27" t="s">
        <v>44</v>
      </c>
      <c r="I50" s="24">
        <f t="shared" si="11"/>
        <v>4050</v>
      </c>
      <c r="J50" s="56">
        <v>30</v>
      </c>
      <c r="K50" s="26">
        <f t="shared" si="12"/>
        <v>13500</v>
      </c>
      <c r="L50" s="57"/>
      <c r="M50" s="48"/>
      <c r="N50" s="24"/>
      <c r="O50" s="24"/>
      <c r="P50" s="24"/>
      <c r="Q50" s="24"/>
      <c r="R50" s="24"/>
      <c r="S50" s="24"/>
      <c r="T50" s="24">
        <f t="shared" si="20"/>
        <v>0.76704545454545459</v>
      </c>
      <c r="U50" s="24">
        <f t="shared" si="21"/>
        <v>13500</v>
      </c>
      <c r="V50" s="24"/>
      <c r="W50" s="24"/>
      <c r="X50" s="24">
        <f t="shared" si="22"/>
        <v>742.5</v>
      </c>
      <c r="Y50" s="29">
        <f t="shared" si="23"/>
        <v>1147.5</v>
      </c>
      <c r="Z50" s="24"/>
      <c r="AA50" s="24">
        <f t="shared" si="24"/>
        <v>562.5</v>
      </c>
      <c r="AB50" s="24">
        <f t="shared" si="25"/>
        <v>656.25</v>
      </c>
      <c r="AC50" s="25">
        <f t="shared" si="26"/>
        <v>162.5</v>
      </c>
      <c r="AD50" s="26">
        <f t="shared" si="27"/>
        <v>1012.5</v>
      </c>
    </row>
    <row r="51" spans="2:30" ht="12.75" customHeight="1" x14ac:dyDescent="0.2">
      <c r="B51" s="43">
        <v>1</v>
      </c>
      <c r="D51" s="54">
        <v>184520</v>
      </c>
      <c r="E51" s="53" t="s">
        <v>1</v>
      </c>
      <c r="F51" s="54">
        <v>186820</v>
      </c>
      <c r="G51" s="28" t="s">
        <v>46</v>
      </c>
      <c r="H51" s="27" t="s">
        <v>44</v>
      </c>
      <c r="I51" s="24">
        <f t="shared" si="11"/>
        <v>2300</v>
      </c>
      <c r="J51" s="56">
        <v>30</v>
      </c>
      <c r="K51" s="26">
        <f t="shared" si="12"/>
        <v>7666.666666666667</v>
      </c>
      <c r="L51" s="57"/>
      <c r="M51" s="48"/>
      <c r="N51" s="24"/>
      <c r="O51" s="24"/>
      <c r="P51" s="24"/>
      <c r="Q51" s="24"/>
      <c r="R51" s="24"/>
      <c r="S51" s="24"/>
      <c r="T51" s="24">
        <f t="shared" si="20"/>
        <v>0.43560606060606061</v>
      </c>
      <c r="U51" s="24">
        <f t="shared" si="21"/>
        <v>7666.666666666667</v>
      </c>
      <c r="V51" s="24"/>
      <c r="W51" s="24"/>
      <c r="X51" s="24">
        <f t="shared" si="22"/>
        <v>421.66666666666669</v>
      </c>
      <c r="Y51" s="29">
        <f t="shared" si="23"/>
        <v>651.66666666666674</v>
      </c>
      <c r="Z51" s="24"/>
      <c r="AA51" s="24">
        <f t="shared" si="24"/>
        <v>319.44444444444446</v>
      </c>
      <c r="AB51" s="24">
        <f t="shared" si="25"/>
        <v>372.68518518518516</v>
      </c>
      <c r="AC51" s="25">
        <f t="shared" si="26"/>
        <v>92.283950617283949</v>
      </c>
      <c r="AD51" s="26">
        <f t="shared" si="27"/>
        <v>575</v>
      </c>
    </row>
    <row r="52" spans="2:30" ht="12.75" customHeight="1" x14ac:dyDescent="0.2">
      <c r="B52" s="43">
        <v>1</v>
      </c>
      <c r="D52" s="54">
        <v>186820</v>
      </c>
      <c r="E52" s="53" t="s">
        <v>1</v>
      </c>
      <c r="F52" s="54">
        <v>188820</v>
      </c>
      <c r="G52" s="28" t="s">
        <v>50</v>
      </c>
      <c r="H52" s="27" t="s">
        <v>44</v>
      </c>
      <c r="I52" s="24">
        <f t="shared" si="11"/>
        <v>2000</v>
      </c>
      <c r="J52" s="56">
        <v>30</v>
      </c>
      <c r="K52" s="26">
        <f t="shared" si="12"/>
        <v>6666.666666666667</v>
      </c>
      <c r="L52" s="57"/>
      <c r="M52" s="48"/>
      <c r="N52" s="24"/>
      <c r="O52" s="24"/>
      <c r="P52" s="24"/>
      <c r="Q52" s="24"/>
      <c r="R52" s="24"/>
      <c r="S52" s="24"/>
      <c r="T52" s="24">
        <f t="shared" si="20"/>
        <v>0.37878787878787878</v>
      </c>
      <c r="U52" s="24">
        <f t="shared" si="21"/>
        <v>6666.666666666667</v>
      </c>
      <c r="V52" s="24"/>
      <c r="W52" s="24"/>
      <c r="X52" s="24">
        <f t="shared" si="22"/>
        <v>366.66666666666669</v>
      </c>
      <c r="Y52" s="29">
        <f t="shared" si="23"/>
        <v>566.66666666666674</v>
      </c>
      <c r="Z52" s="24"/>
      <c r="AA52" s="24">
        <f t="shared" si="24"/>
        <v>277.77777777777777</v>
      </c>
      <c r="AB52" s="24">
        <f t="shared" si="25"/>
        <v>324.07407407407408</v>
      </c>
      <c r="AC52" s="25">
        <f t="shared" si="26"/>
        <v>80.246913580246911</v>
      </c>
      <c r="AD52" s="26">
        <f t="shared" si="27"/>
        <v>500</v>
      </c>
    </row>
    <row r="53" spans="2:30" ht="12.75" customHeight="1" x14ac:dyDescent="0.2">
      <c r="B53" s="43">
        <v>1</v>
      </c>
      <c r="D53" s="54">
        <v>188820</v>
      </c>
      <c r="E53" s="53" t="s">
        <v>1</v>
      </c>
      <c r="F53" s="54">
        <v>188837</v>
      </c>
      <c r="G53" s="28" t="s">
        <v>46</v>
      </c>
      <c r="H53" s="27" t="s">
        <v>44</v>
      </c>
      <c r="I53" s="24">
        <f t="shared" si="11"/>
        <v>17</v>
      </c>
      <c r="J53" s="56">
        <v>28</v>
      </c>
      <c r="K53" s="26">
        <f t="shared" si="12"/>
        <v>52.888888888888886</v>
      </c>
      <c r="L53" s="57"/>
      <c r="M53" s="48"/>
      <c r="N53" s="24"/>
      <c r="O53" s="24"/>
      <c r="P53" s="24"/>
      <c r="Q53" s="24"/>
      <c r="R53" s="24"/>
      <c r="S53" s="24"/>
      <c r="T53" s="24">
        <f t="shared" si="20"/>
        <v>3.2196969696969696E-3</v>
      </c>
      <c r="U53" s="24">
        <f t="shared" si="21"/>
        <v>52.888888888888886</v>
      </c>
      <c r="V53" s="24"/>
      <c r="W53" s="24"/>
      <c r="X53" s="24">
        <f t="shared" si="22"/>
        <v>2.9088888888888889</v>
      </c>
      <c r="Y53" s="29">
        <f t="shared" si="23"/>
        <v>4.4955555555555557</v>
      </c>
      <c r="Z53" s="24"/>
      <c r="AA53" s="24">
        <f t="shared" si="24"/>
        <v>2.2037037037037037</v>
      </c>
      <c r="AB53" s="24">
        <f t="shared" si="25"/>
        <v>2.5709876543209877</v>
      </c>
      <c r="AC53" s="25">
        <f t="shared" si="26"/>
        <v>0.68209876543209869</v>
      </c>
      <c r="AD53" s="26">
        <f t="shared" si="27"/>
        <v>4.25</v>
      </c>
    </row>
    <row r="54" spans="2:30" ht="12.75" customHeight="1" x14ac:dyDescent="0.2">
      <c r="B54" s="43">
        <v>1</v>
      </c>
      <c r="D54" s="54">
        <v>188837</v>
      </c>
      <c r="E54" s="53" t="s">
        <v>1</v>
      </c>
      <c r="F54" s="54">
        <v>188866</v>
      </c>
      <c r="G54" s="28" t="s">
        <v>45</v>
      </c>
      <c r="H54" s="27" t="s">
        <v>44</v>
      </c>
      <c r="I54" s="24">
        <f t="shared" si="11"/>
        <v>29</v>
      </c>
      <c r="J54" s="56">
        <v>28</v>
      </c>
      <c r="K54" s="26">
        <f t="shared" si="12"/>
        <v>90.222222222222229</v>
      </c>
      <c r="L54" s="57"/>
      <c r="M54" s="48"/>
      <c r="N54" s="24"/>
      <c r="O54" s="24"/>
      <c r="P54" s="24"/>
      <c r="Q54" s="24"/>
      <c r="R54" s="24"/>
      <c r="S54" s="24"/>
      <c r="T54" s="24">
        <f t="shared" si="20"/>
        <v>5.4924242424242422E-3</v>
      </c>
      <c r="U54" s="24">
        <f t="shared" si="21"/>
        <v>90.222222222222229</v>
      </c>
      <c r="V54" s="24"/>
      <c r="W54" s="24"/>
      <c r="X54" s="24">
        <f t="shared" si="22"/>
        <v>4.9622222222222225</v>
      </c>
      <c r="Y54" s="29">
        <f t="shared" si="23"/>
        <v>7.6688888888888904</v>
      </c>
      <c r="Z54" s="24"/>
      <c r="AA54" s="24">
        <f t="shared" si="24"/>
        <v>3.7592592592592591</v>
      </c>
      <c r="AB54" s="24">
        <f t="shared" si="25"/>
        <v>4.3858024691358031</v>
      </c>
      <c r="AC54" s="25">
        <f t="shared" si="26"/>
        <v>1.1635802469135801</v>
      </c>
      <c r="AD54" s="26">
        <f t="shared" si="27"/>
        <v>7.25</v>
      </c>
    </row>
    <row r="55" spans="2:30" ht="12.75" customHeight="1" x14ac:dyDescent="0.2">
      <c r="B55" s="43">
        <v>1</v>
      </c>
      <c r="D55" s="54">
        <v>188866</v>
      </c>
      <c r="E55" s="53" t="s">
        <v>1</v>
      </c>
      <c r="F55" s="54">
        <v>189612</v>
      </c>
      <c r="G55" s="28" t="s">
        <v>47</v>
      </c>
      <c r="H55" s="27" t="s">
        <v>44</v>
      </c>
      <c r="I55" s="24">
        <f t="shared" si="11"/>
        <v>746</v>
      </c>
      <c r="J55" s="56">
        <f>(28+27)/2</f>
        <v>27.5</v>
      </c>
      <c r="K55" s="26">
        <f t="shared" si="12"/>
        <v>2279.4444444444443</v>
      </c>
      <c r="L55" s="57"/>
      <c r="M55" s="48"/>
      <c r="N55" s="24"/>
      <c r="O55" s="24"/>
      <c r="P55" s="24"/>
      <c r="Q55" s="24"/>
      <c r="R55" s="24"/>
      <c r="S55" s="24"/>
      <c r="T55" s="24">
        <f t="shared" si="20"/>
        <v>0.1412878787878788</v>
      </c>
      <c r="U55" s="24">
        <f t="shared" si="21"/>
        <v>2279.4444444444443</v>
      </c>
      <c r="V55" s="24"/>
      <c r="W55" s="24"/>
      <c r="X55" s="24">
        <f t="shared" si="22"/>
        <v>125.36944444444444</v>
      </c>
      <c r="Y55" s="29">
        <f t="shared" si="23"/>
        <v>193.75277777777779</v>
      </c>
      <c r="Z55" s="24"/>
      <c r="AA55" s="24">
        <f t="shared" si="24"/>
        <v>94.976851851851848</v>
      </c>
      <c r="AB55" s="24">
        <f t="shared" si="25"/>
        <v>110.80632716049384</v>
      </c>
      <c r="AC55" s="25">
        <f>((I55*2*($AC$94/12))/27)</f>
        <v>14.966049382716049</v>
      </c>
      <c r="AD55" s="26">
        <f t="shared" si="27"/>
        <v>186.5</v>
      </c>
    </row>
    <row r="56" spans="2:30" ht="12.75" customHeight="1" x14ac:dyDescent="0.2">
      <c r="B56" s="43">
        <v>1</v>
      </c>
      <c r="D56" s="54">
        <v>189612</v>
      </c>
      <c r="E56" s="53" t="s">
        <v>1</v>
      </c>
      <c r="F56" s="54">
        <v>189689</v>
      </c>
      <c r="G56" s="28" t="s">
        <v>47</v>
      </c>
      <c r="H56" s="27" t="s">
        <v>44</v>
      </c>
      <c r="I56" s="24">
        <f t="shared" si="11"/>
        <v>77</v>
      </c>
      <c r="J56" s="56">
        <v>30</v>
      </c>
      <c r="K56" s="26">
        <f t="shared" si="12"/>
        <v>256.66666666666669</v>
      </c>
      <c r="L56" s="57"/>
      <c r="M56" s="48"/>
      <c r="N56" s="24"/>
      <c r="O56" s="24"/>
      <c r="P56" s="24"/>
      <c r="Q56" s="24"/>
      <c r="R56" s="24"/>
      <c r="S56" s="24"/>
      <c r="T56" s="24">
        <f t="shared" si="20"/>
        <v>1.4583333333333334E-2</v>
      </c>
      <c r="U56" s="24">
        <f t="shared" si="21"/>
        <v>256.66666666666669</v>
      </c>
      <c r="V56" s="24"/>
      <c r="W56" s="24"/>
      <c r="X56" s="24">
        <f t="shared" si="22"/>
        <v>14.116666666666667</v>
      </c>
      <c r="Y56" s="29">
        <f t="shared" si="23"/>
        <v>21.81666666666667</v>
      </c>
      <c r="Z56" s="24"/>
      <c r="AA56" s="24">
        <f t="shared" si="24"/>
        <v>10.694444444444445</v>
      </c>
      <c r="AB56" s="24">
        <f t="shared" si="25"/>
        <v>12.476851851851851</v>
      </c>
      <c r="AC56" s="25">
        <f>((I56*2*($AC$94/12))/27)</f>
        <v>1.544753086419753</v>
      </c>
      <c r="AD56" s="26">
        <f t="shared" si="27"/>
        <v>19.25</v>
      </c>
    </row>
    <row r="57" spans="2:30" ht="12.75" customHeight="1" x14ac:dyDescent="0.2">
      <c r="B57" s="43">
        <v>1</v>
      </c>
      <c r="D57" s="54">
        <v>189689</v>
      </c>
      <c r="E57" s="53" t="s">
        <v>1</v>
      </c>
      <c r="F57" s="54">
        <v>189708</v>
      </c>
      <c r="G57" s="28" t="s">
        <v>47</v>
      </c>
      <c r="H57" s="27" t="s">
        <v>44</v>
      </c>
      <c r="I57" s="24">
        <f t="shared" si="11"/>
        <v>19</v>
      </c>
      <c r="J57" s="56">
        <f>(30+27)/2</f>
        <v>28.5</v>
      </c>
      <c r="K57" s="26">
        <f t="shared" si="12"/>
        <v>60.166666666666664</v>
      </c>
      <c r="L57" s="57"/>
      <c r="M57" s="48"/>
      <c r="N57" s="24"/>
      <c r="O57" s="24"/>
      <c r="P57" s="24"/>
      <c r="Q57" s="24"/>
      <c r="R57" s="24"/>
      <c r="S57" s="24"/>
      <c r="T57" s="24">
        <f t="shared" si="20"/>
        <v>3.5984848484848487E-3</v>
      </c>
      <c r="U57" s="24">
        <f t="shared" si="21"/>
        <v>60.166666666666664</v>
      </c>
      <c r="V57" s="24"/>
      <c r="W57" s="24"/>
      <c r="X57" s="24">
        <f t="shared" si="22"/>
        <v>3.3091666666666666</v>
      </c>
      <c r="Y57" s="29">
        <f t="shared" si="23"/>
        <v>5.1141666666666667</v>
      </c>
      <c r="Z57" s="24"/>
      <c r="AA57" s="24">
        <f t="shared" si="24"/>
        <v>2.5069444444444446</v>
      </c>
      <c r="AB57" s="24">
        <f t="shared" si="25"/>
        <v>2.9247685185185186</v>
      </c>
      <c r="AC57" s="25">
        <f>((I57*2*($AC$94/12))/27)</f>
        <v>0.38117283950617281</v>
      </c>
      <c r="AD57" s="26">
        <f t="shared" si="27"/>
        <v>4.75</v>
      </c>
    </row>
    <row r="58" spans="2:30" ht="12.75" customHeight="1" x14ac:dyDescent="0.2">
      <c r="B58" s="43">
        <v>1</v>
      </c>
      <c r="D58" s="54">
        <v>189708</v>
      </c>
      <c r="E58" s="53" t="s">
        <v>1</v>
      </c>
      <c r="F58" s="54">
        <v>189879</v>
      </c>
      <c r="G58" s="28" t="s">
        <v>51</v>
      </c>
      <c r="H58" s="27" t="s">
        <v>44</v>
      </c>
      <c r="I58" s="24">
        <f t="shared" si="11"/>
        <v>171</v>
      </c>
      <c r="J58" s="56">
        <v>27</v>
      </c>
      <c r="K58" s="26">
        <f t="shared" si="12"/>
        <v>513</v>
      </c>
      <c r="L58" s="57"/>
      <c r="M58" s="48"/>
      <c r="N58" s="24"/>
      <c r="O58" s="24"/>
      <c r="P58" s="24"/>
      <c r="Q58" s="24"/>
      <c r="R58" s="24"/>
      <c r="S58" s="24"/>
      <c r="T58" s="24">
        <f t="shared" si="20"/>
        <v>3.2386363636363637E-2</v>
      </c>
      <c r="U58" s="24">
        <f t="shared" si="21"/>
        <v>513</v>
      </c>
      <c r="V58" s="24"/>
      <c r="W58" s="24"/>
      <c r="X58" s="24">
        <f t="shared" si="22"/>
        <v>28.215</v>
      </c>
      <c r="Y58" s="29">
        <f t="shared" si="23"/>
        <v>43.605000000000004</v>
      </c>
      <c r="Z58" s="24"/>
      <c r="AA58" s="24">
        <f t="shared" si="24"/>
        <v>21.375</v>
      </c>
      <c r="AB58" s="24">
        <f t="shared" si="25"/>
        <v>24.9375</v>
      </c>
      <c r="AC58" s="25">
        <f>((I58*2*($AC$94/12))/27)</f>
        <v>3.4305555555555554</v>
      </c>
      <c r="AD58" s="26">
        <f t="shared" si="27"/>
        <v>42.75</v>
      </c>
    </row>
    <row r="59" spans="2:30" ht="12.75" customHeight="1" x14ac:dyDescent="0.2">
      <c r="B59" s="43">
        <v>1</v>
      </c>
      <c r="D59" s="54">
        <v>189879</v>
      </c>
      <c r="E59" s="53" t="s">
        <v>1</v>
      </c>
      <c r="F59" s="54">
        <v>189929</v>
      </c>
      <c r="G59" s="28" t="s">
        <v>46</v>
      </c>
      <c r="H59" s="27" t="s">
        <v>44</v>
      </c>
      <c r="I59" s="24">
        <f t="shared" si="11"/>
        <v>50</v>
      </c>
      <c r="J59" s="56">
        <f>(27+30)/2</f>
        <v>28.5</v>
      </c>
      <c r="K59" s="26">
        <f t="shared" si="12"/>
        <v>158.33333333333334</v>
      </c>
      <c r="L59" s="57"/>
      <c r="M59" s="48"/>
      <c r="N59" s="24"/>
      <c r="O59" s="24"/>
      <c r="P59" s="24"/>
      <c r="Q59" s="24"/>
      <c r="R59" s="24"/>
      <c r="S59" s="24"/>
      <c r="T59" s="24">
        <f t="shared" si="20"/>
        <v>9.46969696969697E-3</v>
      </c>
      <c r="U59" s="24">
        <f t="shared" si="21"/>
        <v>158.33333333333334</v>
      </c>
      <c r="V59" s="24"/>
      <c r="W59" s="24"/>
      <c r="X59" s="24">
        <f t="shared" si="22"/>
        <v>8.7083333333333339</v>
      </c>
      <c r="Y59" s="29">
        <f t="shared" si="23"/>
        <v>13.458333333333336</v>
      </c>
      <c r="Z59" s="24"/>
      <c r="AA59" s="24">
        <f t="shared" si="24"/>
        <v>6.5972222222222223</v>
      </c>
      <c r="AB59" s="24">
        <f t="shared" si="25"/>
        <v>7.6967592592592595</v>
      </c>
      <c r="AC59" s="25">
        <f t="shared" si="26"/>
        <v>2.0061728395061729</v>
      </c>
      <c r="AD59" s="26">
        <f t="shared" si="27"/>
        <v>12.5</v>
      </c>
    </row>
    <row r="60" spans="2:30" ht="12.75" customHeight="1" x14ac:dyDescent="0.2">
      <c r="B60" s="43">
        <v>1</v>
      </c>
      <c r="D60" s="54">
        <v>189929</v>
      </c>
      <c r="E60" s="58" t="s">
        <v>1</v>
      </c>
      <c r="F60" s="54">
        <v>190898</v>
      </c>
      <c r="G60" s="28" t="s">
        <v>52</v>
      </c>
      <c r="H60" s="27" t="s">
        <v>44</v>
      </c>
      <c r="I60" s="24">
        <f t="shared" si="11"/>
        <v>969</v>
      </c>
      <c r="J60" s="56">
        <v>30</v>
      </c>
      <c r="K60" s="26">
        <f t="shared" si="12"/>
        <v>3230</v>
      </c>
      <c r="L60" s="57"/>
      <c r="M60" s="48"/>
      <c r="N60" s="24"/>
      <c r="O60" s="24"/>
      <c r="P60" s="24"/>
      <c r="Q60" s="24"/>
      <c r="R60" s="24"/>
      <c r="S60" s="24"/>
      <c r="T60" s="24">
        <f t="shared" si="20"/>
        <v>0.18352272727272728</v>
      </c>
      <c r="U60" s="24">
        <f t="shared" si="21"/>
        <v>3230</v>
      </c>
      <c r="V60" s="24"/>
      <c r="W60" s="24"/>
      <c r="X60" s="24">
        <f t="shared" si="22"/>
        <v>177.65</v>
      </c>
      <c r="Y60" s="29">
        <f t="shared" si="23"/>
        <v>274.55</v>
      </c>
      <c r="Z60" s="24"/>
      <c r="AA60" s="24">
        <f t="shared" si="24"/>
        <v>134.58333333333334</v>
      </c>
      <c r="AB60" s="24">
        <f t="shared" si="25"/>
        <v>157.01388888888889</v>
      </c>
      <c r="AC60" s="25">
        <f t="shared" si="26"/>
        <v>38.879629629629626</v>
      </c>
      <c r="AD60" s="26">
        <f t="shared" si="27"/>
        <v>242.25</v>
      </c>
    </row>
    <row r="61" spans="2:30" ht="12.75" customHeight="1" x14ac:dyDescent="0.2">
      <c r="B61" s="43">
        <v>1</v>
      </c>
      <c r="D61" s="54">
        <v>190898</v>
      </c>
      <c r="E61" s="53" t="s">
        <v>1</v>
      </c>
      <c r="F61" s="54">
        <v>190905</v>
      </c>
      <c r="G61" s="28" t="s">
        <v>49</v>
      </c>
      <c r="H61" s="27" t="s">
        <v>44</v>
      </c>
      <c r="I61" s="24">
        <f t="shared" si="11"/>
        <v>7</v>
      </c>
      <c r="J61" s="56">
        <f>(30+29)/2</f>
        <v>29.5</v>
      </c>
      <c r="K61" s="26">
        <f t="shared" si="12"/>
        <v>22.944444444444443</v>
      </c>
      <c r="L61" s="57"/>
      <c r="M61" s="48"/>
      <c r="N61" s="24"/>
      <c r="O61" s="24"/>
      <c r="P61" s="24"/>
      <c r="Q61" s="24"/>
      <c r="R61" s="24"/>
      <c r="S61" s="24"/>
      <c r="T61" s="24">
        <f t="shared" si="20"/>
        <v>1.3257575757575758E-3</v>
      </c>
      <c r="U61" s="24">
        <f t="shared" si="21"/>
        <v>22.944444444444443</v>
      </c>
      <c r="V61" s="24"/>
      <c r="W61" s="24"/>
      <c r="X61" s="24">
        <f t="shared" si="22"/>
        <v>1.2619444444444443</v>
      </c>
      <c r="Y61" s="29">
        <f t="shared" si="23"/>
        <v>1.9502777777777778</v>
      </c>
      <c r="Z61" s="24"/>
      <c r="AA61" s="24">
        <f t="shared" si="24"/>
        <v>0.95601851851851849</v>
      </c>
      <c r="AB61" s="24">
        <f t="shared" si="25"/>
        <v>1.115354938271605</v>
      </c>
      <c r="AC61" s="25">
        <f t="shared" si="26"/>
        <v>0.28086419753086417</v>
      </c>
      <c r="AD61" s="26">
        <f t="shared" si="27"/>
        <v>1.75</v>
      </c>
    </row>
    <row r="62" spans="2:30" ht="12.75" customHeight="1" x14ac:dyDescent="0.2">
      <c r="B62" s="43">
        <v>1</v>
      </c>
      <c r="D62" s="54">
        <v>190905</v>
      </c>
      <c r="E62" s="53" t="s">
        <v>1</v>
      </c>
      <c r="F62" s="54">
        <v>190915</v>
      </c>
      <c r="G62" s="28" t="s">
        <v>49</v>
      </c>
      <c r="H62" s="27" t="s">
        <v>44</v>
      </c>
      <c r="I62" s="24">
        <f t="shared" si="11"/>
        <v>10</v>
      </c>
      <c r="J62" s="56">
        <v>29</v>
      </c>
      <c r="K62" s="26">
        <f t="shared" si="12"/>
        <v>32.222222222222221</v>
      </c>
      <c r="L62" s="57"/>
      <c r="M62" s="48"/>
      <c r="N62" s="24"/>
      <c r="O62" s="24"/>
      <c r="P62" s="24"/>
      <c r="Q62" s="24"/>
      <c r="R62" s="24"/>
      <c r="S62" s="24"/>
      <c r="T62" s="24">
        <f t="shared" si="20"/>
        <v>1.893939393939394E-3</v>
      </c>
      <c r="U62" s="24">
        <f t="shared" si="21"/>
        <v>32.222222222222221</v>
      </c>
      <c r="V62" s="24"/>
      <c r="W62" s="24"/>
      <c r="X62" s="24">
        <f t="shared" si="22"/>
        <v>1.7722222222222221</v>
      </c>
      <c r="Y62" s="29">
        <f t="shared" si="23"/>
        <v>2.7388888888888889</v>
      </c>
      <c r="Z62" s="24"/>
      <c r="AA62" s="24">
        <f t="shared" si="24"/>
        <v>1.3425925925925926</v>
      </c>
      <c r="AB62" s="24">
        <f t="shared" si="25"/>
        <v>1.5663580246913582</v>
      </c>
      <c r="AC62" s="25">
        <f t="shared" si="26"/>
        <v>0.40123456790123452</v>
      </c>
      <c r="AD62" s="26">
        <f t="shared" si="27"/>
        <v>2.5</v>
      </c>
    </row>
    <row r="63" spans="2:30" ht="12.75" customHeight="1" x14ac:dyDescent="0.2">
      <c r="B63" s="43">
        <v>1</v>
      </c>
      <c r="D63" s="54">
        <v>190915</v>
      </c>
      <c r="E63" s="53" t="s">
        <v>1</v>
      </c>
      <c r="F63" s="54">
        <v>191339</v>
      </c>
      <c r="G63" s="28" t="s">
        <v>49</v>
      </c>
      <c r="H63" s="27" t="s">
        <v>44</v>
      </c>
      <c r="I63" s="24">
        <f t="shared" si="11"/>
        <v>424</v>
      </c>
      <c r="J63" s="56">
        <f>(29+32)/2</f>
        <v>30.5</v>
      </c>
      <c r="K63" s="26">
        <f t="shared" si="12"/>
        <v>1436.8888888888889</v>
      </c>
      <c r="L63" s="57"/>
      <c r="M63" s="48"/>
      <c r="N63" s="24"/>
      <c r="O63" s="24"/>
      <c r="P63" s="24"/>
      <c r="Q63" s="24"/>
      <c r="R63" s="24"/>
      <c r="S63" s="24"/>
      <c r="T63" s="24">
        <f t="shared" si="20"/>
        <v>8.0303030303030307E-2</v>
      </c>
      <c r="U63" s="24">
        <f t="shared" si="21"/>
        <v>1436.8888888888889</v>
      </c>
      <c r="V63" s="24"/>
      <c r="W63" s="24"/>
      <c r="X63" s="24">
        <f t="shared" si="22"/>
        <v>79.028888888888886</v>
      </c>
      <c r="Y63" s="29">
        <f t="shared" si="23"/>
        <v>122.13555555555557</v>
      </c>
      <c r="Z63" s="24"/>
      <c r="AA63" s="24">
        <f t="shared" si="24"/>
        <v>59.870370370370374</v>
      </c>
      <c r="AB63" s="24">
        <f t="shared" si="25"/>
        <v>69.848765432098773</v>
      </c>
      <c r="AC63" s="25">
        <f t="shared" si="26"/>
        <v>17.012345679012345</v>
      </c>
      <c r="AD63" s="26">
        <f t="shared" si="27"/>
        <v>106</v>
      </c>
    </row>
    <row r="64" spans="2:30" ht="12.75" customHeight="1" x14ac:dyDescent="0.2">
      <c r="B64" s="43">
        <v>1</v>
      </c>
      <c r="D64" s="54">
        <v>191339</v>
      </c>
      <c r="E64" s="53" t="s">
        <v>1</v>
      </c>
      <c r="F64" s="54">
        <v>191698</v>
      </c>
      <c r="G64" s="28" t="s">
        <v>49</v>
      </c>
      <c r="H64" s="27" t="s">
        <v>44</v>
      </c>
      <c r="I64" s="24">
        <f t="shared" si="11"/>
        <v>359</v>
      </c>
      <c r="J64" s="56">
        <v>29</v>
      </c>
      <c r="K64" s="26">
        <f t="shared" si="12"/>
        <v>1156.7777777777778</v>
      </c>
      <c r="L64" s="57"/>
      <c r="M64" s="48"/>
      <c r="N64" s="24"/>
      <c r="O64" s="24"/>
      <c r="P64" s="24"/>
      <c r="Q64" s="24"/>
      <c r="R64" s="24"/>
      <c r="S64" s="24"/>
      <c r="T64" s="24">
        <f t="shared" si="20"/>
        <v>6.7992424242424243E-2</v>
      </c>
      <c r="U64" s="24">
        <f t="shared" si="21"/>
        <v>1156.7777777777778</v>
      </c>
      <c r="V64" s="24"/>
      <c r="W64" s="24"/>
      <c r="X64" s="24">
        <f t="shared" si="22"/>
        <v>63.622777777777777</v>
      </c>
      <c r="Y64" s="29">
        <f t="shared" si="23"/>
        <v>98.326111111111118</v>
      </c>
      <c r="Z64" s="24"/>
      <c r="AA64" s="24">
        <f t="shared" si="24"/>
        <v>48.199074074074076</v>
      </c>
      <c r="AB64" s="24">
        <f t="shared" si="25"/>
        <v>56.23225308641976</v>
      </c>
      <c r="AC64" s="25">
        <f t="shared" si="26"/>
        <v>14.404320987654319</v>
      </c>
      <c r="AD64" s="26">
        <f t="shared" si="27"/>
        <v>89.75</v>
      </c>
    </row>
    <row r="65" spans="2:30" ht="12.75" customHeight="1" x14ac:dyDescent="0.2">
      <c r="B65" s="43">
        <v>1</v>
      </c>
      <c r="D65" s="54">
        <v>191698</v>
      </c>
      <c r="E65" s="53" t="s">
        <v>1</v>
      </c>
      <c r="F65" s="54">
        <v>192100</v>
      </c>
      <c r="G65" s="28" t="s">
        <v>48</v>
      </c>
      <c r="H65" s="27" t="s">
        <v>44</v>
      </c>
      <c r="I65" s="24">
        <f t="shared" si="11"/>
        <v>402</v>
      </c>
      <c r="J65" s="56">
        <v>30</v>
      </c>
      <c r="K65" s="26">
        <f t="shared" si="12"/>
        <v>1340</v>
      </c>
      <c r="L65" s="57"/>
      <c r="M65" s="48"/>
      <c r="N65" s="24"/>
      <c r="O65" s="24"/>
      <c r="P65" s="24"/>
      <c r="Q65" s="24"/>
      <c r="R65" s="24"/>
      <c r="S65" s="24"/>
      <c r="T65" s="24">
        <f t="shared" si="20"/>
        <v>7.6136363636363641E-2</v>
      </c>
      <c r="U65" s="24">
        <f t="shared" si="21"/>
        <v>1340</v>
      </c>
      <c r="V65" s="24"/>
      <c r="W65" s="24"/>
      <c r="X65" s="24">
        <f t="shared" si="22"/>
        <v>73.7</v>
      </c>
      <c r="Y65" s="29">
        <f t="shared" si="23"/>
        <v>113.9</v>
      </c>
      <c r="Z65" s="24"/>
      <c r="AA65" s="24">
        <f t="shared" si="24"/>
        <v>55.833333333333336</v>
      </c>
      <c r="AB65" s="24">
        <f t="shared" si="25"/>
        <v>65.138888888888886</v>
      </c>
      <c r="AC65" s="25">
        <f t="shared" si="26"/>
        <v>16.129629629629626</v>
      </c>
      <c r="AD65" s="26">
        <f t="shared" si="27"/>
        <v>100.5</v>
      </c>
    </row>
    <row r="66" spans="2:30" ht="12.75" customHeight="1" x14ac:dyDescent="0.2">
      <c r="B66" s="43">
        <v>1</v>
      </c>
      <c r="D66" s="54">
        <v>192100</v>
      </c>
      <c r="E66" s="53" t="s">
        <v>1</v>
      </c>
      <c r="F66" s="54">
        <v>192692</v>
      </c>
      <c r="G66" s="28" t="s">
        <v>48</v>
      </c>
      <c r="H66" s="27" t="s">
        <v>44</v>
      </c>
      <c r="I66" s="24">
        <f t="shared" si="11"/>
        <v>592</v>
      </c>
      <c r="J66" s="56">
        <v>28</v>
      </c>
      <c r="K66" s="26">
        <f t="shared" si="12"/>
        <v>1841.7777777777778</v>
      </c>
      <c r="L66" s="57"/>
      <c r="M66" s="48"/>
      <c r="N66" s="24"/>
      <c r="O66" s="24"/>
      <c r="P66" s="24"/>
      <c r="Q66" s="24"/>
      <c r="R66" s="24"/>
      <c r="S66" s="24"/>
      <c r="T66" s="24">
        <f t="shared" si="20"/>
        <v>0.11212121212121212</v>
      </c>
      <c r="U66" s="24">
        <f t="shared" si="21"/>
        <v>1841.7777777777778</v>
      </c>
      <c r="V66" s="24"/>
      <c r="W66" s="24"/>
      <c r="X66" s="24">
        <f t="shared" si="22"/>
        <v>101.29777777777778</v>
      </c>
      <c r="Y66" s="29">
        <f t="shared" si="23"/>
        <v>156.55111111111114</v>
      </c>
      <c r="Z66" s="24"/>
      <c r="AA66" s="24">
        <f t="shared" si="24"/>
        <v>76.740740740740748</v>
      </c>
      <c r="AB66" s="24">
        <f t="shared" si="25"/>
        <v>89.530864197530875</v>
      </c>
      <c r="AC66" s="25">
        <f t="shared" si="26"/>
        <v>23.753086419753085</v>
      </c>
      <c r="AD66" s="26">
        <f t="shared" si="27"/>
        <v>148</v>
      </c>
    </row>
    <row r="67" spans="2:30" ht="12.75" customHeight="1" x14ac:dyDescent="0.2">
      <c r="B67" s="43">
        <v>1</v>
      </c>
      <c r="D67" s="54">
        <v>192692</v>
      </c>
      <c r="E67" s="53" t="s">
        <v>1</v>
      </c>
      <c r="F67" s="54">
        <v>194060</v>
      </c>
      <c r="G67" s="28" t="s">
        <v>48</v>
      </c>
      <c r="H67" s="27" t="s">
        <v>44</v>
      </c>
      <c r="I67" s="24">
        <f t="shared" si="11"/>
        <v>1368</v>
      </c>
      <c r="J67" s="56">
        <f>(28+31)/2</f>
        <v>29.5</v>
      </c>
      <c r="K67" s="26">
        <f t="shared" si="12"/>
        <v>4484</v>
      </c>
      <c r="L67" s="57"/>
      <c r="M67" s="48"/>
      <c r="N67" s="24"/>
      <c r="O67" s="24"/>
      <c r="P67" s="24"/>
      <c r="Q67" s="24"/>
      <c r="R67" s="24"/>
      <c r="S67" s="24"/>
      <c r="T67" s="24">
        <f t="shared" si="20"/>
        <v>0.25909090909090909</v>
      </c>
      <c r="U67" s="24">
        <f t="shared" si="21"/>
        <v>4484</v>
      </c>
      <c r="V67" s="24"/>
      <c r="W67" s="24"/>
      <c r="X67" s="24">
        <f t="shared" si="22"/>
        <v>246.62</v>
      </c>
      <c r="Y67" s="29">
        <f t="shared" si="23"/>
        <v>381.14000000000004</v>
      </c>
      <c r="Z67" s="24"/>
      <c r="AA67" s="24">
        <f t="shared" si="24"/>
        <v>186.83333333333334</v>
      </c>
      <c r="AB67" s="24">
        <f t="shared" si="25"/>
        <v>217.97222222222223</v>
      </c>
      <c r="AC67" s="25">
        <f t="shared" si="26"/>
        <v>54.888888888888886</v>
      </c>
      <c r="AD67" s="26">
        <f t="shared" si="27"/>
        <v>342</v>
      </c>
    </row>
    <row r="68" spans="2:30" ht="12.75" customHeight="1" x14ac:dyDescent="0.2">
      <c r="B68" s="43">
        <v>1</v>
      </c>
      <c r="D68" s="54">
        <v>194060</v>
      </c>
      <c r="E68" s="53" t="s">
        <v>1</v>
      </c>
      <c r="F68" s="54">
        <v>194120</v>
      </c>
      <c r="G68" s="28" t="s">
        <v>48</v>
      </c>
      <c r="H68" s="27" t="s">
        <v>44</v>
      </c>
      <c r="I68" s="24">
        <f t="shared" si="11"/>
        <v>60</v>
      </c>
      <c r="J68" s="56">
        <f>(29+32)/2</f>
        <v>30.5</v>
      </c>
      <c r="K68" s="26">
        <f t="shared" si="12"/>
        <v>203.33333333333334</v>
      </c>
      <c r="L68" s="57"/>
      <c r="M68" s="48"/>
      <c r="N68" s="24"/>
      <c r="O68" s="24"/>
      <c r="P68" s="24"/>
      <c r="Q68" s="24"/>
      <c r="R68" s="24"/>
      <c r="S68" s="24"/>
      <c r="T68" s="24">
        <f t="shared" si="20"/>
        <v>1.1363636363636364E-2</v>
      </c>
      <c r="U68" s="24">
        <f t="shared" si="21"/>
        <v>203.33333333333334</v>
      </c>
      <c r="V68" s="24"/>
      <c r="W68" s="24"/>
      <c r="X68" s="24">
        <f t="shared" si="22"/>
        <v>11.183333333333334</v>
      </c>
      <c r="Y68" s="29">
        <f t="shared" si="23"/>
        <v>17.283333333333335</v>
      </c>
      <c r="Z68" s="24"/>
      <c r="AA68" s="24">
        <f t="shared" si="24"/>
        <v>8.4722222222222214</v>
      </c>
      <c r="AB68" s="24">
        <f t="shared" si="25"/>
        <v>9.8842592592592595</v>
      </c>
      <c r="AC68" s="25">
        <f t="shared" si="26"/>
        <v>2.4074074074074074</v>
      </c>
      <c r="AD68" s="26">
        <f t="shared" si="27"/>
        <v>15</v>
      </c>
    </row>
    <row r="69" spans="2:30" ht="12.75" customHeight="1" x14ac:dyDescent="0.2">
      <c r="B69" s="43">
        <v>1</v>
      </c>
      <c r="D69" s="54">
        <v>194120</v>
      </c>
      <c r="E69" s="53" t="s">
        <v>1</v>
      </c>
      <c r="F69" s="54">
        <v>194568</v>
      </c>
      <c r="G69" s="28" t="s">
        <v>48</v>
      </c>
      <c r="H69" s="27" t="s">
        <v>44</v>
      </c>
      <c r="I69" s="24">
        <f t="shared" si="11"/>
        <v>448</v>
      </c>
      <c r="J69" s="56">
        <f>(31+35)/2</f>
        <v>33</v>
      </c>
      <c r="K69" s="26">
        <f t="shared" si="12"/>
        <v>1642.6666666666667</v>
      </c>
      <c r="L69" s="57"/>
      <c r="M69" s="48"/>
      <c r="N69" s="24"/>
      <c r="O69" s="24"/>
      <c r="P69" s="24"/>
      <c r="Q69" s="24"/>
      <c r="R69" s="24"/>
      <c r="S69" s="24"/>
      <c r="T69" s="24">
        <f t="shared" si="20"/>
        <v>8.4848484848484854E-2</v>
      </c>
      <c r="U69" s="24">
        <f t="shared" si="21"/>
        <v>1642.6666666666667</v>
      </c>
      <c r="V69" s="24"/>
      <c r="W69" s="24"/>
      <c r="X69" s="24">
        <f t="shared" si="22"/>
        <v>90.346666666666678</v>
      </c>
      <c r="Y69" s="29">
        <f t="shared" si="23"/>
        <v>139.62666666666669</v>
      </c>
      <c r="Z69" s="24"/>
      <c r="AA69" s="24">
        <f t="shared" si="24"/>
        <v>68.444444444444443</v>
      </c>
      <c r="AB69" s="24">
        <f t="shared" si="25"/>
        <v>79.851851851851848</v>
      </c>
      <c r="AC69" s="25">
        <f t="shared" si="26"/>
        <v>17.975308641975307</v>
      </c>
      <c r="AD69" s="26">
        <f t="shared" si="27"/>
        <v>112</v>
      </c>
    </row>
    <row r="70" spans="2:30" ht="12.75" customHeight="1" x14ac:dyDescent="0.2">
      <c r="B70" s="43">
        <v>1</v>
      </c>
      <c r="D70" s="54">
        <v>194568</v>
      </c>
      <c r="E70" s="53" t="s">
        <v>1</v>
      </c>
      <c r="F70" s="54">
        <v>194923</v>
      </c>
      <c r="G70" s="28" t="s">
        <v>49</v>
      </c>
      <c r="H70" s="27" t="s">
        <v>44</v>
      </c>
      <c r="I70" s="24">
        <f t="shared" si="11"/>
        <v>355</v>
      </c>
      <c r="J70" s="56">
        <f>(33+30)/2</f>
        <v>31.5</v>
      </c>
      <c r="K70" s="26">
        <f t="shared" si="12"/>
        <v>1242.5</v>
      </c>
      <c r="L70" s="57"/>
      <c r="M70" s="48"/>
      <c r="N70" s="24"/>
      <c r="O70" s="24"/>
      <c r="P70" s="24"/>
      <c r="Q70" s="24"/>
      <c r="R70" s="24"/>
      <c r="S70" s="24"/>
      <c r="T70" s="24">
        <f t="shared" si="20"/>
        <v>6.7234848484848481E-2</v>
      </c>
      <c r="U70" s="24">
        <f t="shared" si="21"/>
        <v>1242.5</v>
      </c>
      <c r="V70" s="24"/>
      <c r="W70" s="24"/>
      <c r="X70" s="24">
        <f t="shared" si="22"/>
        <v>68.337500000000006</v>
      </c>
      <c r="Y70" s="29">
        <f t="shared" si="23"/>
        <v>105.61250000000001</v>
      </c>
      <c r="Z70" s="24"/>
      <c r="AA70" s="24">
        <f t="shared" si="24"/>
        <v>51.770833333333336</v>
      </c>
      <c r="AB70" s="24">
        <f t="shared" si="25"/>
        <v>60.399305555555557</v>
      </c>
      <c r="AC70" s="25">
        <f t="shared" si="26"/>
        <v>14.243827160493826</v>
      </c>
      <c r="AD70" s="26">
        <f t="shared" si="27"/>
        <v>88.75</v>
      </c>
    </row>
    <row r="71" spans="2:30" ht="12.75" customHeight="1" x14ac:dyDescent="0.2">
      <c r="B71" s="43">
        <v>1</v>
      </c>
      <c r="D71" s="54">
        <v>194923</v>
      </c>
      <c r="E71" s="53" t="s">
        <v>1</v>
      </c>
      <c r="F71" s="54">
        <v>196023</v>
      </c>
      <c r="G71" s="28" t="s">
        <v>48</v>
      </c>
      <c r="H71" s="27" t="s">
        <v>44</v>
      </c>
      <c r="I71" s="24">
        <f t="shared" si="11"/>
        <v>1100</v>
      </c>
      <c r="J71" s="56">
        <f>(30+26)/2</f>
        <v>28</v>
      </c>
      <c r="K71" s="26">
        <f t="shared" si="12"/>
        <v>3422.2222222222222</v>
      </c>
      <c r="L71" s="57"/>
      <c r="M71" s="48"/>
      <c r="N71" s="24"/>
      <c r="O71" s="24"/>
      <c r="P71" s="24"/>
      <c r="Q71" s="24"/>
      <c r="R71" s="24"/>
      <c r="S71" s="24"/>
      <c r="T71" s="24">
        <f t="shared" si="20"/>
        <v>0.20833333333333334</v>
      </c>
      <c r="U71" s="24">
        <f t="shared" si="21"/>
        <v>3422.2222222222222</v>
      </c>
      <c r="V71" s="24"/>
      <c r="W71" s="24"/>
      <c r="X71" s="24">
        <f t="shared" si="22"/>
        <v>188.22222222222223</v>
      </c>
      <c r="Y71" s="29">
        <f t="shared" si="23"/>
        <v>290.88888888888891</v>
      </c>
      <c r="Z71" s="24"/>
      <c r="AA71" s="24">
        <f t="shared" si="24"/>
        <v>142.59259259259258</v>
      </c>
      <c r="AB71" s="24">
        <f t="shared" si="25"/>
        <v>166.35802469135803</v>
      </c>
      <c r="AC71" s="25">
        <f t="shared" si="26"/>
        <v>44.135802469135797</v>
      </c>
      <c r="AD71" s="26">
        <f t="shared" si="27"/>
        <v>275</v>
      </c>
    </row>
    <row r="72" spans="2:30" ht="12.75" customHeight="1" x14ac:dyDescent="0.2">
      <c r="B72" s="43">
        <v>1</v>
      </c>
      <c r="D72" s="54">
        <v>196023</v>
      </c>
      <c r="E72" s="53" t="s">
        <v>1</v>
      </c>
      <c r="F72" s="54">
        <v>196435</v>
      </c>
      <c r="G72" s="28" t="s">
        <v>49</v>
      </c>
      <c r="H72" s="27" t="s">
        <v>44</v>
      </c>
      <c r="I72" s="24">
        <f t="shared" si="11"/>
        <v>412</v>
      </c>
      <c r="J72" s="56">
        <v>26</v>
      </c>
      <c r="K72" s="26">
        <f t="shared" si="12"/>
        <v>1190.2222222222222</v>
      </c>
      <c r="L72" s="57"/>
      <c r="M72" s="48"/>
      <c r="N72" s="24"/>
      <c r="O72" s="24"/>
      <c r="P72" s="24"/>
      <c r="Q72" s="24"/>
      <c r="R72" s="24"/>
      <c r="S72" s="24"/>
      <c r="T72" s="24">
        <f t="shared" si="20"/>
        <v>7.8030303030303033E-2</v>
      </c>
      <c r="U72" s="24">
        <f t="shared" si="21"/>
        <v>1190.2222222222222</v>
      </c>
      <c r="V72" s="24"/>
      <c r="W72" s="24"/>
      <c r="X72" s="24">
        <f t="shared" si="22"/>
        <v>65.462222222222223</v>
      </c>
      <c r="Y72" s="29">
        <f t="shared" si="23"/>
        <v>101.16888888888889</v>
      </c>
      <c r="Z72" s="24"/>
      <c r="AA72" s="24">
        <f t="shared" si="24"/>
        <v>49.592592592592595</v>
      </c>
      <c r="AB72" s="24">
        <f t="shared" si="25"/>
        <v>57.858024691358025</v>
      </c>
      <c r="AC72" s="25">
        <f t="shared" si="26"/>
        <v>16.530864197530864</v>
      </c>
      <c r="AD72" s="26">
        <f t="shared" si="27"/>
        <v>103</v>
      </c>
    </row>
    <row r="73" spans="2:30" ht="12.75" customHeight="1" x14ac:dyDescent="0.2">
      <c r="B73" s="43">
        <v>1</v>
      </c>
      <c r="D73" s="54">
        <v>196435</v>
      </c>
      <c r="E73" s="53" t="s">
        <v>1</v>
      </c>
      <c r="F73" s="54">
        <v>196497</v>
      </c>
      <c r="G73" s="28" t="s">
        <v>48</v>
      </c>
      <c r="H73" s="30" t="s">
        <v>44</v>
      </c>
      <c r="I73" s="24">
        <f t="shared" si="11"/>
        <v>62</v>
      </c>
      <c r="J73" s="56">
        <f>(26+24)/2</f>
        <v>25</v>
      </c>
      <c r="K73" s="26">
        <f t="shared" si="12"/>
        <v>172.22222222222223</v>
      </c>
      <c r="L73" s="57"/>
      <c r="M73" s="48"/>
      <c r="N73" s="24"/>
      <c r="O73" s="24"/>
      <c r="P73" s="24"/>
      <c r="Q73" s="24"/>
      <c r="R73" s="24"/>
      <c r="S73" s="24"/>
      <c r="T73" s="24">
        <f t="shared" si="20"/>
        <v>1.1742424242424242E-2</v>
      </c>
      <c r="U73" s="24">
        <f t="shared" si="21"/>
        <v>172.22222222222223</v>
      </c>
      <c r="V73" s="24"/>
      <c r="W73" s="24"/>
      <c r="X73" s="24">
        <f t="shared" si="22"/>
        <v>9.4722222222222232</v>
      </c>
      <c r="Y73" s="29">
        <f t="shared" si="23"/>
        <v>14.638888888888891</v>
      </c>
      <c r="Z73" s="24"/>
      <c r="AA73" s="24">
        <f t="shared" si="24"/>
        <v>7.1759259259259256</v>
      </c>
      <c r="AB73" s="24">
        <f t="shared" si="25"/>
        <v>8.3719135802469147</v>
      </c>
      <c r="AC73" s="25">
        <f t="shared" si="26"/>
        <v>2.4876543209876538</v>
      </c>
      <c r="AD73" s="26">
        <f t="shared" si="27"/>
        <v>15.5</v>
      </c>
    </row>
    <row r="74" spans="2:30" ht="12.75" customHeight="1" x14ac:dyDescent="0.2">
      <c r="B74" s="43">
        <v>1</v>
      </c>
      <c r="D74" s="54">
        <v>196497</v>
      </c>
      <c r="E74" s="53" t="s">
        <v>1</v>
      </c>
      <c r="F74" s="54">
        <v>198248</v>
      </c>
      <c r="G74" s="28" t="s">
        <v>56</v>
      </c>
      <c r="H74" s="30" t="s">
        <v>44</v>
      </c>
      <c r="I74" s="24">
        <f t="shared" si="11"/>
        <v>1751</v>
      </c>
      <c r="J74" s="56">
        <v>24</v>
      </c>
      <c r="K74" s="26">
        <f t="shared" si="12"/>
        <v>4669.333333333333</v>
      </c>
      <c r="L74" s="57"/>
      <c r="M74" s="48"/>
      <c r="N74" s="24"/>
      <c r="O74" s="24"/>
      <c r="P74" s="24"/>
      <c r="Q74" s="24"/>
      <c r="R74" s="24"/>
      <c r="S74" s="24"/>
      <c r="T74" s="24">
        <f t="shared" si="20"/>
        <v>0.33162878787878786</v>
      </c>
      <c r="U74" s="24">
        <f t="shared" si="21"/>
        <v>4669.333333333333</v>
      </c>
      <c r="V74" s="24"/>
      <c r="W74" s="24"/>
      <c r="X74" s="24">
        <f t="shared" si="22"/>
        <v>256.81333333333333</v>
      </c>
      <c r="Y74" s="29">
        <f t="shared" si="23"/>
        <v>396.89333333333332</v>
      </c>
      <c r="Z74" s="24"/>
      <c r="AA74" s="24">
        <f t="shared" si="24"/>
        <v>194.55555555555554</v>
      </c>
      <c r="AB74" s="24">
        <f t="shared" si="25"/>
        <v>226.9814814814815</v>
      </c>
      <c r="AC74" s="25"/>
      <c r="AD74" s="26">
        <f t="shared" si="27"/>
        <v>437.75</v>
      </c>
    </row>
    <row r="75" spans="2:30" ht="12.75" customHeight="1" x14ac:dyDescent="0.2">
      <c r="B75" s="43">
        <v>1</v>
      </c>
      <c r="D75" s="54">
        <v>198248</v>
      </c>
      <c r="E75" s="53" t="s">
        <v>1</v>
      </c>
      <c r="F75" s="54">
        <v>198583</v>
      </c>
      <c r="G75" s="28" t="s">
        <v>57</v>
      </c>
      <c r="H75" s="27" t="s">
        <v>44</v>
      </c>
      <c r="I75" s="24">
        <f t="shared" si="11"/>
        <v>335</v>
      </c>
      <c r="J75" s="56">
        <v>27</v>
      </c>
      <c r="K75" s="26">
        <f t="shared" si="12"/>
        <v>1005</v>
      </c>
      <c r="L75" s="57"/>
      <c r="M75" s="48"/>
      <c r="N75" s="24"/>
      <c r="O75" s="24"/>
      <c r="P75" s="24"/>
      <c r="Q75" s="24"/>
      <c r="R75" s="24"/>
      <c r="S75" s="24"/>
      <c r="T75" s="24">
        <f t="shared" si="20"/>
        <v>6.3446969696969696E-2</v>
      </c>
      <c r="U75" s="24">
        <f t="shared" si="21"/>
        <v>1005</v>
      </c>
      <c r="V75" s="24"/>
      <c r="W75" s="24"/>
      <c r="X75" s="24">
        <f t="shared" si="22"/>
        <v>55.274999999999999</v>
      </c>
      <c r="Y75" s="29">
        <f t="shared" si="23"/>
        <v>85.425000000000011</v>
      </c>
      <c r="Z75" s="24"/>
      <c r="AA75" s="24">
        <f t="shared" si="24"/>
        <v>41.875</v>
      </c>
      <c r="AB75" s="24">
        <f t="shared" si="25"/>
        <v>48.854166666666664</v>
      </c>
      <c r="AC75" s="25"/>
      <c r="AD75" s="26">
        <f t="shared" si="27"/>
        <v>83.75</v>
      </c>
    </row>
    <row r="76" spans="2:30" ht="12.75" customHeight="1" x14ac:dyDescent="0.2">
      <c r="B76" s="43">
        <v>1</v>
      </c>
      <c r="D76" s="54">
        <v>198583</v>
      </c>
      <c r="E76" s="53" t="s">
        <v>1</v>
      </c>
      <c r="F76" s="54">
        <v>201273</v>
      </c>
      <c r="G76" s="28" t="s">
        <v>58</v>
      </c>
      <c r="H76" s="27" t="s">
        <v>44</v>
      </c>
      <c r="I76" s="24">
        <f t="shared" si="11"/>
        <v>2690</v>
      </c>
      <c r="J76" s="56">
        <v>28</v>
      </c>
      <c r="K76" s="26">
        <f t="shared" si="12"/>
        <v>8368.8888888888887</v>
      </c>
      <c r="L76" s="57"/>
      <c r="M76" s="48"/>
      <c r="N76" s="24"/>
      <c r="O76" s="24"/>
      <c r="P76" s="24"/>
      <c r="Q76" s="24"/>
      <c r="R76" s="24"/>
      <c r="S76" s="24"/>
      <c r="T76" s="24">
        <f t="shared" si="20"/>
        <v>0.50946969696969702</v>
      </c>
      <c r="U76" s="24">
        <f t="shared" si="21"/>
        <v>8368.8888888888887</v>
      </c>
      <c r="V76" s="24"/>
      <c r="W76" s="24"/>
      <c r="X76" s="24">
        <f t="shared" si="22"/>
        <v>460.28888888888889</v>
      </c>
      <c r="Y76" s="29">
        <f t="shared" si="23"/>
        <v>711.35555555555561</v>
      </c>
      <c r="Z76" s="24"/>
      <c r="AA76" s="24">
        <f t="shared" si="24"/>
        <v>348.7037037037037</v>
      </c>
      <c r="AB76" s="24">
        <f t="shared" si="25"/>
        <v>406.82098765432102</v>
      </c>
      <c r="AC76" s="25">
        <f t="shared" si="26"/>
        <v>107.93209876543209</v>
      </c>
      <c r="AD76" s="26">
        <f t="shared" si="27"/>
        <v>672.5</v>
      </c>
    </row>
    <row r="77" spans="2:30" ht="12.75" customHeight="1" x14ac:dyDescent="0.2">
      <c r="B77" s="43">
        <v>1</v>
      </c>
      <c r="D77" s="54">
        <v>201273</v>
      </c>
      <c r="E77" s="53" t="s">
        <v>1</v>
      </c>
      <c r="F77" s="54">
        <v>201573</v>
      </c>
      <c r="G77" s="28" t="s">
        <v>49</v>
      </c>
      <c r="H77" s="27" t="s">
        <v>44</v>
      </c>
      <c r="I77" s="24">
        <f t="shared" si="11"/>
        <v>300</v>
      </c>
      <c r="J77" s="56">
        <f>(26+31)/2</f>
        <v>28.5</v>
      </c>
      <c r="K77" s="26">
        <f t="shared" si="12"/>
        <v>950</v>
      </c>
      <c r="L77" s="57"/>
      <c r="M77" s="48"/>
      <c r="N77" s="24"/>
      <c r="O77" s="24"/>
      <c r="P77" s="24"/>
      <c r="Q77" s="24"/>
      <c r="R77" s="24"/>
      <c r="S77" s="24"/>
      <c r="T77" s="24">
        <f t="shared" si="20"/>
        <v>5.6818181818181816E-2</v>
      </c>
      <c r="U77" s="24">
        <f t="shared" si="21"/>
        <v>950</v>
      </c>
      <c r="V77" s="24"/>
      <c r="W77" s="24"/>
      <c r="X77" s="24">
        <f t="shared" si="22"/>
        <v>52.25</v>
      </c>
      <c r="Y77" s="29">
        <f t="shared" si="23"/>
        <v>80.75</v>
      </c>
      <c r="Z77" s="24"/>
      <c r="AA77" s="24">
        <f t="shared" si="24"/>
        <v>39.583333333333336</v>
      </c>
      <c r="AB77" s="24">
        <f t="shared" si="25"/>
        <v>46.180555555555557</v>
      </c>
      <c r="AC77" s="25">
        <f t="shared" si="26"/>
        <v>12.037037037037036</v>
      </c>
      <c r="AD77" s="26">
        <f t="shared" si="27"/>
        <v>75</v>
      </c>
    </row>
    <row r="78" spans="2:30" ht="12.75" customHeight="1" x14ac:dyDescent="0.2">
      <c r="B78" s="43">
        <v>1</v>
      </c>
      <c r="D78" s="54">
        <v>201573</v>
      </c>
      <c r="E78" s="53" t="s">
        <v>1</v>
      </c>
      <c r="F78" s="54">
        <v>202382</v>
      </c>
      <c r="G78" s="28" t="s">
        <v>59</v>
      </c>
      <c r="H78" s="27" t="s">
        <v>44</v>
      </c>
      <c r="I78" s="24">
        <f t="shared" si="11"/>
        <v>809</v>
      </c>
      <c r="J78" s="56">
        <v>26</v>
      </c>
      <c r="K78" s="26">
        <f t="shared" si="12"/>
        <v>2337.1111111111113</v>
      </c>
      <c r="L78" s="57"/>
      <c r="M78" s="48"/>
      <c r="N78" s="24"/>
      <c r="O78" s="24"/>
      <c r="P78" s="24"/>
      <c r="Q78" s="24"/>
      <c r="R78" s="24"/>
      <c r="S78" s="24"/>
      <c r="T78" s="24">
        <f t="shared" si="20"/>
        <v>0.15321969696969698</v>
      </c>
      <c r="U78" s="24">
        <f t="shared" si="21"/>
        <v>2337.1111111111113</v>
      </c>
      <c r="V78" s="24"/>
      <c r="W78" s="24"/>
      <c r="X78" s="24">
        <f t="shared" si="22"/>
        <v>128.54111111111112</v>
      </c>
      <c r="Y78" s="29">
        <f t="shared" si="23"/>
        <v>198.65444444444447</v>
      </c>
      <c r="Z78" s="24"/>
      <c r="AA78" s="24">
        <f t="shared" si="24"/>
        <v>97.379629629629633</v>
      </c>
      <c r="AB78" s="24">
        <f t="shared" si="25"/>
        <v>113.60956790123457</v>
      </c>
      <c r="AC78" s="25">
        <f t="shared" si="26"/>
        <v>32.459876543209873</v>
      </c>
      <c r="AD78" s="26">
        <f t="shared" si="27"/>
        <v>202.25</v>
      </c>
    </row>
    <row r="79" spans="2:30" ht="12.75" customHeight="1" x14ac:dyDescent="0.2">
      <c r="B79" s="43">
        <v>1</v>
      </c>
      <c r="D79" s="54">
        <v>202382</v>
      </c>
      <c r="E79" s="53" t="s">
        <v>1</v>
      </c>
      <c r="F79" s="54">
        <v>202907</v>
      </c>
      <c r="G79" s="28" t="s">
        <v>60</v>
      </c>
      <c r="H79" s="27" t="s">
        <v>44</v>
      </c>
      <c r="I79" s="24">
        <f t="shared" si="11"/>
        <v>525</v>
      </c>
      <c r="J79" s="56">
        <v>22</v>
      </c>
      <c r="K79" s="26">
        <f t="shared" si="12"/>
        <v>1283.3333333333333</v>
      </c>
      <c r="L79" s="57"/>
      <c r="M79" s="48"/>
      <c r="N79" s="24"/>
      <c r="O79" s="24"/>
      <c r="P79" s="24"/>
      <c r="Q79" s="24"/>
      <c r="R79" s="24"/>
      <c r="S79" s="24"/>
      <c r="T79" s="24">
        <f t="shared" si="20"/>
        <v>9.9431818181818177E-2</v>
      </c>
      <c r="U79" s="24">
        <f t="shared" si="21"/>
        <v>1283.3333333333333</v>
      </c>
      <c r="V79" s="24"/>
      <c r="W79" s="24"/>
      <c r="X79" s="24">
        <f t="shared" si="22"/>
        <v>70.583333333333329</v>
      </c>
      <c r="Y79" s="29">
        <f t="shared" si="23"/>
        <v>109.08333333333333</v>
      </c>
      <c r="Z79" s="24"/>
      <c r="AA79" s="24">
        <f t="shared" si="24"/>
        <v>53.472222222222221</v>
      </c>
      <c r="AB79" s="24">
        <f t="shared" si="25"/>
        <v>62.38425925925926</v>
      </c>
      <c r="AC79" s="25">
        <f t="shared" si="26"/>
        <v>21.064814814814813</v>
      </c>
      <c r="AD79" s="26">
        <f t="shared" si="27"/>
        <v>131.25</v>
      </c>
    </row>
    <row r="80" spans="2:30" ht="12.75" customHeight="1" x14ac:dyDescent="0.2">
      <c r="B80" s="43">
        <v>1</v>
      </c>
      <c r="D80" s="54">
        <v>202907</v>
      </c>
      <c r="E80" s="53" t="s">
        <v>1</v>
      </c>
      <c r="F80" s="54">
        <v>203160</v>
      </c>
      <c r="G80" s="28" t="s">
        <v>61</v>
      </c>
      <c r="H80" s="27" t="s">
        <v>44</v>
      </c>
      <c r="I80" s="24">
        <f t="shared" si="11"/>
        <v>253</v>
      </c>
      <c r="J80" s="56">
        <f>(22+28)/2</f>
        <v>25</v>
      </c>
      <c r="K80" s="26">
        <f t="shared" si="12"/>
        <v>702.77777777777783</v>
      </c>
      <c r="L80" s="57"/>
      <c r="M80" s="48"/>
      <c r="N80" s="24"/>
      <c r="O80" s="24"/>
      <c r="P80" s="24"/>
      <c r="Q80" s="24"/>
      <c r="R80" s="24"/>
      <c r="S80" s="24"/>
      <c r="T80" s="24">
        <f t="shared" si="20"/>
        <v>4.791666666666667E-2</v>
      </c>
      <c r="U80" s="24">
        <f t="shared" si="21"/>
        <v>702.77777777777783</v>
      </c>
      <c r="V80" s="24"/>
      <c r="W80" s="24"/>
      <c r="X80" s="24">
        <f t="shared" si="22"/>
        <v>38.652777777777779</v>
      </c>
      <c r="Y80" s="29">
        <f t="shared" si="23"/>
        <v>59.736111111111121</v>
      </c>
      <c r="Z80" s="24"/>
      <c r="AA80" s="24">
        <f t="shared" si="24"/>
        <v>29.282407407407408</v>
      </c>
      <c r="AB80" s="24">
        <f t="shared" si="25"/>
        <v>34.16280864197531</v>
      </c>
      <c r="AC80" s="25">
        <f t="shared" si="26"/>
        <v>10.151234567901234</v>
      </c>
      <c r="AD80" s="26">
        <f t="shared" si="27"/>
        <v>63.25</v>
      </c>
    </row>
    <row r="81" spans="2:30" ht="12.75" customHeight="1" x14ac:dyDescent="0.2">
      <c r="B81" s="43">
        <v>1</v>
      </c>
      <c r="D81" s="54">
        <v>203160</v>
      </c>
      <c r="E81" s="53" t="s">
        <v>1</v>
      </c>
      <c r="F81" s="54">
        <v>203292</v>
      </c>
      <c r="G81" s="28" t="s">
        <v>60</v>
      </c>
      <c r="H81" s="27" t="s">
        <v>44</v>
      </c>
      <c r="I81" s="24">
        <f t="shared" si="11"/>
        <v>132</v>
      </c>
      <c r="J81" s="56">
        <v>28</v>
      </c>
      <c r="K81" s="26">
        <f t="shared" si="12"/>
        <v>410.66666666666669</v>
      </c>
      <c r="L81" s="57"/>
      <c r="M81" s="48"/>
      <c r="N81" s="24"/>
      <c r="O81" s="24"/>
      <c r="P81" s="24"/>
      <c r="Q81" s="24"/>
      <c r="R81" s="24"/>
      <c r="S81" s="24"/>
      <c r="T81" s="24">
        <f t="shared" si="20"/>
        <v>2.5000000000000001E-2</v>
      </c>
      <c r="U81" s="24">
        <f t="shared" si="21"/>
        <v>410.66666666666669</v>
      </c>
      <c r="V81" s="24"/>
      <c r="W81" s="24"/>
      <c r="X81" s="24">
        <f t="shared" si="22"/>
        <v>22.58666666666667</v>
      </c>
      <c r="Y81" s="29">
        <f t="shared" si="23"/>
        <v>34.906666666666673</v>
      </c>
      <c r="Z81" s="24"/>
      <c r="AA81" s="24">
        <f t="shared" si="24"/>
        <v>17.111111111111111</v>
      </c>
      <c r="AB81" s="24">
        <f t="shared" si="25"/>
        <v>19.962962962962962</v>
      </c>
      <c r="AC81" s="25">
        <f t="shared" si="26"/>
        <v>5.2962962962962967</v>
      </c>
      <c r="AD81" s="26">
        <f t="shared" si="27"/>
        <v>33</v>
      </c>
    </row>
    <row r="82" spans="2:30" ht="12.75" customHeight="1" x14ac:dyDescent="0.2">
      <c r="B82" s="43">
        <v>1</v>
      </c>
      <c r="D82" s="54">
        <v>203292</v>
      </c>
      <c r="E82" s="53" t="s">
        <v>1</v>
      </c>
      <c r="F82" s="54">
        <v>203311</v>
      </c>
      <c r="G82" s="28" t="s">
        <v>60</v>
      </c>
      <c r="H82" s="27" t="s">
        <v>44</v>
      </c>
      <c r="I82" s="24">
        <f t="shared" si="11"/>
        <v>19</v>
      </c>
      <c r="J82" s="56">
        <f>(28+22)/2</f>
        <v>25</v>
      </c>
      <c r="K82" s="26">
        <f t="shared" si="12"/>
        <v>52.777777777777779</v>
      </c>
      <c r="L82" s="57"/>
      <c r="M82" s="48"/>
      <c r="N82" s="24"/>
      <c r="O82" s="24"/>
      <c r="P82" s="24"/>
      <c r="Q82" s="24"/>
      <c r="R82" s="24"/>
      <c r="S82" s="24"/>
      <c r="T82" s="24">
        <f t="shared" si="20"/>
        <v>3.5984848484848487E-3</v>
      </c>
      <c r="U82" s="24">
        <f t="shared" si="21"/>
        <v>52.777777777777779</v>
      </c>
      <c r="V82" s="24"/>
      <c r="W82" s="24"/>
      <c r="X82" s="24">
        <f t="shared" si="22"/>
        <v>2.9027777777777777</v>
      </c>
      <c r="Y82" s="29">
        <f t="shared" si="23"/>
        <v>4.4861111111111116</v>
      </c>
      <c r="Z82" s="24"/>
      <c r="AA82" s="24">
        <f t="shared" si="24"/>
        <v>2.199074074074074</v>
      </c>
      <c r="AB82" s="24">
        <f t="shared" si="25"/>
        <v>2.5655864197530867</v>
      </c>
      <c r="AC82" s="25">
        <f t="shared" si="26"/>
        <v>0.76234567901234562</v>
      </c>
      <c r="AD82" s="26">
        <f t="shared" si="27"/>
        <v>4.75</v>
      </c>
    </row>
    <row r="83" spans="2:30" ht="12.75" customHeight="1" x14ac:dyDescent="0.2">
      <c r="B83" s="43">
        <v>1</v>
      </c>
      <c r="D83" s="55">
        <v>203311</v>
      </c>
      <c r="E83" s="53" t="s">
        <v>1</v>
      </c>
      <c r="F83" s="55">
        <v>205102</v>
      </c>
      <c r="G83" s="31" t="s">
        <v>60</v>
      </c>
      <c r="H83" s="30" t="s">
        <v>44</v>
      </c>
      <c r="I83" s="24">
        <f t="shared" si="11"/>
        <v>1791</v>
      </c>
      <c r="J83" s="56">
        <v>22</v>
      </c>
      <c r="K83" s="26">
        <f t="shared" si="12"/>
        <v>4378</v>
      </c>
      <c r="L83" s="57"/>
      <c r="M83" s="48"/>
      <c r="N83" s="24"/>
      <c r="O83" s="24"/>
      <c r="P83" s="24"/>
      <c r="Q83" s="24"/>
      <c r="R83" s="24"/>
      <c r="S83" s="24"/>
      <c r="T83" s="24">
        <f t="shared" si="20"/>
        <v>0.33920454545454548</v>
      </c>
      <c r="U83" s="24">
        <f t="shared" si="21"/>
        <v>4378</v>
      </c>
      <c r="V83" s="24"/>
      <c r="W83" s="24"/>
      <c r="X83" s="24">
        <f t="shared" si="22"/>
        <v>240.79</v>
      </c>
      <c r="Y83" s="29">
        <f t="shared" si="23"/>
        <v>372.13000000000005</v>
      </c>
      <c r="Z83" s="24"/>
      <c r="AA83" s="24">
        <f t="shared" si="24"/>
        <v>182.41666666666666</v>
      </c>
      <c r="AB83" s="24">
        <f t="shared" si="25"/>
        <v>212.81944444444446</v>
      </c>
      <c r="AC83" s="25">
        <f t="shared" si="26"/>
        <v>71.8611111111111</v>
      </c>
      <c r="AD83" s="26">
        <f t="shared" si="27"/>
        <v>447.75</v>
      </c>
    </row>
    <row r="84" spans="2:30" ht="12.75" customHeight="1" thickBot="1" x14ac:dyDescent="0.25">
      <c r="B84" s="43"/>
      <c r="D84" s="55"/>
      <c r="E84" s="53"/>
      <c r="F84" s="55"/>
      <c r="G84" s="31"/>
      <c r="H84" s="30"/>
      <c r="I84" s="24" t="str">
        <f t="shared" si="11"/>
        <v/>
      </c>
      <c r="J84" s="56"/>
      <c r="K84" s="26" t="str">
        <f t="shared" si="12"/>
        <v/>
      </c>
      <c r="L84" s="57"/>
      <c r="M84" s="48"/>
      <c r="N84" s="24"/>
      <c r="O84" s="24"/>
      <c r="P84" s="24"/>
      <c r="Q84" s="24"/>
      <c r="R84" s="24"/>
      <c r="S84" s="24"/>
      <c r="T84" s="24" t="str">
        <f t="shared" si="20"/>
        <v xml:space="preserve"> </v>
      </c>
      <c r="U84" s="24" t="str">
        <f t="shared" ref="U84" si="28">IF(B84=2,ROUND(((I84*J84*($U$13/12))/27),2)," ")</f>
        <v xml:space="preserve"> </v>
      </c>
      <c r="V84" s="24"/>
      <c r="W84" s="24"/>
      <c r="X84" s="32" t="str">
        <f>IF(F84&gt;0,K84*$X$13," ")</f>
        <v xml:space="preserve"> </v>
      </c>
      <c r="Y84" s="33" t="str">
        <f t="shared" ref="Y84" si="29">IF(B84=1,ROUND((I84*2*(1/12)/27),2)*2,IF(B84=2,ROUND(I84*2*($Y$13/27),2)," "))</f>
        <v xml:space="preserve"> </v>
      </c>
      <c r="Z84" s="33"/>
      <c r="AA84" s="32" t="str">
        <f>IF(F84&gt;0,((F84-D84)*(J84+(10/12))*($AA$13/12))/27," ")</f>
        <v xml:space="preserve"> </v>
      </c>
      <c r="AB84" s="32" t="str">
        <f>IF(F84&gt;0,((F84-D84)*(J84+(0.833333333333333))*($AB$13/12))/27," ")</f>
        <v xml:space="preserve"> </v>
      </c>
      <c r="AC84" s="25" t="str">
        <f>IF(F84&gt;0,((I84*2*($AC$94/12))/27)*2," ")</f>
        <v xml:space="preserve"> </v>
      </c>
      <c r="AD84" s="32" t="str">
        <f t="shared" ref="AD84" si="30">IF(F84&gt;0,ROUND(I84*(1/$AD$13),2)," ")</f>
        <v xml:space="preserve"> </v>
      </c>
    </row>
    <row r="85" spans="2:30" ht="12.75" customHeight="1" x14ac:dyDescent="0.2">
      <c r="B85" s="43"/>
      <c r="D85" s="84" t="s">
        <v>54</v>
      </c>
      <c r="E85" s="85"/>
      <c r="F85" s="85"/>
      <c r="G85" s="85"/>
      <c r="H85" s="85"/>
      <c r="I85" s="85"/>
      <c r="J85" s="85"/>
      <c r="K85" s="85"/>
      <c r="L85" s="85"/>
      <c r="M85" s="59"/>
      <c r="N85" s="52"/>
      <c r="O85" s="52"/>
      <c r="P85" s="52"/>
      <c r="Q85" s="52"/>
      <c r="R85" s="52"/>
      <c r="S85" s="52"/>
      <c r="T85" s="52">
        <f>SUMIF($B$28:$B$84,1,T28:T84)</f>
        <v>7.580871212121215</v>
      </c>
      <c r="U85" s="52">
        <f>SUMIF($B$28:$B$84,1,U28:U84)</f>
        <v>138964.94444444444</v>
      </c>
      <c r="V85" s="52"/>
      <c r="W85" s="52"/>
      <c r="X85" s="52">
        <f>SUMIF($B$28:$B$84,1,X28:X84)</f>
        <v>7643.0719444444439</v>
      </c>
      <c r="Y85" s="50">
        <f>SUMIF($B$28:$B$84,1,Y28:Y84)</f>
        <v>11812.020277777776</v>
      </c>
      <c r="Z85" s="52"/>
      <c r="AA85" s="52">
        <f>SUMIF($B$28:$B$84,1,AA28:AA84)</f>
        <v>5790.2060185185182</v>
      </c>
      <c r="AB85" s="52">
        <f>SUMIF($B$28:$B$84,1,AB28:AB84)</f>
        <v>6755.2403549382707</v>
      </c>
      <c r="AC85" s="52">
        <f>SUMIF($B$28:$B$84,1,AC28:AC84)</f>
        <v>1502.0015432098762</v>
      </c>
      <c r="AD85" s="52">
        <f>SUMIF($B$28:$B$84,1,AD28:AD84)</f>
        <v>10766.5</v>
      </c>
    </row>
    <row r="86" spans="2:30" ht="12.75" customHeight="1" thickBot="1" x14ac:dyDescent="0.25">
      <c r="B86" s="44"/>
      <c r="D86" s="87" t="s">
        <v>55</v>
      </c>
      <c r="E86" s="88"/>
      <c r="F86" s="88"/>
      <c r="G86" s="88"/>
      <c r="H86" s="88"/>
      <c r="I86" s="88"/>
      <c r="J86" s="88"/>
      <c r="K86" s="88"/>
      <c r="L86" s="88"/>
      <c r="M86" s="60"/>
      <c r="N86" s="26"/>
      <c r="O86" s="26"/>
      <c r="P86" s="26"/>
      <c r="Q86" s="26"/>
      <c r="R86" s="26"/>
      <c r="S86" s="26"/>
      <c r="T86" s="26">
        <f>SUMIF($B$28:$B$84,2,T28:T84)</f>
        <v>0</v>
      </c>
      <c r="U86" s="26">
        <f>SUMIF($B$28:$B$84,2,U28:U84)</f>
        <v>0</v>
      </c>
      <c r="V86" s="26"/>
      <c r="W86" s="26"/>
      <c r="X86" s="26">
        <f>SUMIF($B$28:$B$84,2,X28:X84)</f>
        <v>0</v>
      </c>
      <c r="Y86" s="29">
        <f>SUMIF($B$28:$B$84,2,Y28:Y84)</f>
        <v>0</v>
      </c>
      <c r="Z86" s="26"/>
      <c r="AA86" s="26">
        <f>SUMIF($B$28:$B$84,2,AA28:AA84)</f>
        <v>0</v>
      </c>
      <c r="AB86" s="26">
        <f>SUMIF($B$28:$B$84,2,AB28:AB84)</f>
        <v>0</v>
      </c>
      <c r="AC86" s="26">
        <f>SUMIF($B$28:$B$84,2,AC28:AC84)</f>
        <v>0</v>
      </c>
      <c r="AD86" s="26">
        <f>SUMIF($B$28:$B$84,2,AD28:AD84)</f>
        <v>0</v>
      </c>
    </row>
    <row r="87" spans="2:30" ht="12.75" customHeight="1" thickBot="1" x14ac:dyDescent="0.25">
      <c r="D87" s="90"/>
      <c r="E87" s="91"/>
      <c r="F87" s="91"/>
      <c r="G87" s="91"/>
      <c r="H87" s="91"/>
      <c r="I87" s="91"/>
      <c r="J87" s="91"/>
      <c r="K87" s="91"/>
      <c r="L87" s="91"/>
      <c r="M87" s="6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</row>
    <row r="88" spans="2:30" ht="12.75" customHeight="1" x14ac:dyDescent="0.2">
      <c r="B88" s="6" t="s">
        <v>21</v>
      </c>
      <c r="D88" s="84" t="s">
        <v>4</v>
      </c>
      <c r="E88" s="85"/>
      <c r="F88" s="85"/>
      <c r="G88" s="85"/>
      <c r="H88" s="85"/>
      <c r="I88" s="85"/>
      <c r="J88" s="85"/>
      <c r="K88" s="85"/>
      <c r="L88" s="85"/>
      <c r="M88" s="49" t="str">
        <f t="shared" ref="M88:AD88" si="31">IF(M14="","",IF(M27="",IF(SUM(COUNTIF(M28:M84,"LS")+COUNTIF(M28:M84,"LUMP"))&gt;0,"LS",""),IF(M84&lt;&gt;"",ROUND(SUM(M28:M84),0),"")))</f>
        <v/>
      </c>
      <c r="N88" s="34" t="str">
        <f t="shared" si="31"/>
        <v/>
      </c>
      <c r="O88" s="34" t="str">
        <f t="shared" si="31"/>
        <v/>
      </c>
      <c r="P88" s="34" t="str">
        <f t="shared" si="31"/>
        <v/>
      </c>
      <c r="Q88" s="34" t="str">
        <f t="shared" si="31"/>
        <v/>
      </c>
      <c r="R88" s="34" t="str">
        <f t="shared" si="31"/>
        <v/>
      </c>
      <c r="S88" s="34" t="str">
        <f t="shared" si="31"/>
        <v/>
      </c>
      <c r="T88" s="34">
        <f t="shared" si="31"/>
        <v>8</v>
      </c>
      <c r="U88" s="34">
        <f t="shared" si="31"/>
        <v>138965</v>
      </c>
      <c r="V88" s="34" t="str">
        <f t="shared" si="31"/>
        <v/>
      </c>
      <c r="W88" s="34" t="str">
        <f t="shared" si="31"/>
        <v/>
      </c>
      <c r="X88" s="34">
        <f t="shared" si="31"/>
        <v>7643</v>
      </c>
      <c r="Y88" s="34">
        <f t="shared" si="31"/>
        <v>11812</v>
      </c>
      <c r="Z88" s="34" t="str">
        <f t="shared" si="31"/>
        <v/>
      </c>
      <c r="AA88" s="34">
        <f t="shared" si="31"/>
        <v>5790</v>
      </c>
      <c r="AB88" s="34">
        <f t="shared" si="31"/>
        <v>6755</v>
      </c>
      <c r="AC88" s="34">
        <f t="shared" si="31"/>
        <v>1502</v>
      </c>
      <c r="AD88" s="34">
        <f t="shared" si="31"/>
        <v>10767</v>
      </c>
    </row>
    <row r="89" spans="2:30" ht="12.75" customHeight="1" thickBot="1" x14ac:dyDescent="0.25"/>
    <row r="90" spans="2:30" ht="12.75" customHeight="1" thickBot="1" x14ac:dyDescent="0.25">
      <c r="B90" s="40" t="s">
        <v>19</v>
      </c>
      <c r="D90" s="144">
        <f>D9+1</f>
        <v>2</v>
      </c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4"/>
      <c r="AC90" s="144"/>
      <c r="AD90" s="144"/>
    </row>
    <row r="91" spans="2:30" ht="12.75" customHeight="1" thickBot="1" x14ac:dyDescent="0.25">
      <c r="B91" s="41">
        <v>25</v>
      </c>
      <c r="D91" s="11"/>
      <c r="E91" s="11"/>
      <c r="F91" s="11"/>
      <c r="G91" s="11"/>
      <c r="H91" s="11"/>
      <c r="I91" s="12"/>
      <c r="J91" s="12"/>
      <c r="K91" s="12"/>
      <c r="L91" s="13" t="s">
        <v>17</v>
      </c>
      <c r="M91" s="39" t="s">
        <v>39</v>
      </c>
      <c r="N91" s="39"/>
      <c r="O91" s="39"/>
      <c r="P91" s="39" t="s">
        <v>40</v>
      </c>
      <c r="Q91" s="39" t="s">
        <v>41</v>
      </c>
      <c r="R91" s="39" t="s">
        <v>42</v>
      </c>
      <c r="S91" s="39" t="s">
        <v>140</v>
      </c>
      <c r="T91" s="39" t="s">
        <v>32</v>
      </c>
      <c r="U91" s="39" t="s">
        <v>33</v>
      </c>
      <c r="V91" s="39" t="s">
        <v>71</v>
      </c>
      <c r="W91" s="39" t="s">
        <v>70</v>
      </c>
      <c r="X91" s="39" t="s">
        <v>34</v>
      </c>
      <c r="Y91" s="39" t="s">
        <v>34</v>
      </c>
      <c r="Z91" s="39" t="s">
        <v>34</v>
      </c>
      <c r="AA91" s="39" t="s">
        <v>141</v>
      </c>
      <c r="AB91" s="39" t="s">
        <v>142</v>
      </c>
      <c r="AC91" s="39" t="s">
        <v>35</v>
      </c>
      <c r="AD91" s="39" t="s">
        <v>67</v>
      </c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18</v>
      </c>
      <c r="M92" s="15"/>
      <c r="N92" s="15"/>
      <c r="O92" s="15"/>
      <c r="P92" s="15"/>
      <c r="Q92" s="15"/>
      <c r="R92" s="15"/>
      <c r="S92" s="15" t="s">
        <v>43</v>
      </c>
      <c r="T92" s="15"/>
      <c r="U92" s="15" t="s">
        <v>72</v>
      </c>
      <c r="V92" s="15"/>
      <c r="W92" s="15"/>
      <c r="X92" s="15" t="s">
        <v>68</v>
      </c>
      <c r="Y92" s="15" t="s">
        <v>69</v>
      </c>
      <c r="Z92" s="15" t="s">
        <v>68</v>
      </c>
      <c r="AA92" s="15" t="s">
        <v>36</v>
      </c>
      <c r="AB92" s="15" t="s">
        <v>36</v>
      </c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6</v>
      </c>
      <c r="M93" s="14">
        <v>2</v>
      </c>
      <c r="N93" s="14"/>
      <c r="O93" s="14"/>
      <c r="P93" s="14">
        <v>6</v>
      </c>
      <c r="Q93" s="14">
        <v>3</v>
      </c>
      <c r="R93" s="14">
        <v>7</v>
      </c>
      <c r="S93" s="14">
        <v>8</v>
      </c>
      <c r="T93" s="14">
        <v>1</v>
      </c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7</v>
      </c>
      <c r="M94" s="17"/>
      <c r="N94" s="17"/>
      <c r="O94" s="17"/>
      <c r="P94" s="17"/>
      <c r="Q94" s="17">
        <v>12</v>
      </c>
      <c r="R94" s="17">
        <v>12</v>
      </c>
      <c r="S94" s="17"/>
      <c r="T94" s="17"/>
      <c r="U94" s="17">
        <v>3.25</v>
      </c>
      <c r="V94" s="17">
        <v>6</v>
      </c>
      <c r="W94" s="17">
        <v>8</v>
      </c>
      <c r="X94" s="17">
        <v>5.5E-2</v>
      </c>
      <c r="Y94" s="17">
        <v>8.5000000000000006E-2</v>
      </c>
      <c r="Z94" s="17">
        <v>0.06</v>
      </c>
      <c r="AA94" s="17">
        <v>1.5</v>
      </c>
      <c r="AB94" s="17">
        <v>1.75</v>
      </c>
      <c r="AC94" s="17">
        <v>3.25</v>
      </c>
      <c r="AD94" s="17">
        <v>4</v>
      </c>
    </row>
    <row r="95" spans="2:30" ht="12.75" customHeight="1" x14ac:dyDescent="0.2">
      <c r="B95" s="139" t="s">
        <v>20</v>
      </c>
      <c r="D95" s="119" t="s">
        <v>2</v>
      </c>
      <c r="E95" s="148"/>
      <c r="F95" s="149"/>
      <c r="G95" s="142" t="s">
        <v>8</v>
      </c>
      <c r="H95" s="104" t="s">
        <v>0</v>
      </c>
      <c r="I95" s="104" t="s">
        <v>10</v>
      </c>
      <c r="J95" s="104" t="s">
        <v>11</v>
      </c>
      <c r="K95" s="104" t="s">
        <v>16</v>
      </c>
      <c r="L95" s="107" t="s">
        <v>3</v>
      </c>
      <c r="M95" s="46" t="str">
        <f t="shared" ref="M95:AD95" si="32">IF(OR(TRIM(M91)=0,TRIM(M91)=""),"",IF(IFERROR(TRIM(INDEX(QryItemNamed,MATCH(TRIM(M91),ITEM,0),2)),"")="Y","SPECIAL",LEFT(IFERROR(TRIM(INDEX(ITEM,MATCH(TRIM(M91),ITEM,0))),""),3)))</f>
        <v>202</v>
      </c>
      <c r="N95" s="18" t="str">
        <f t="shared" si="32"/>
        <v/>
      </c>
      <c r="O95" s="18" t="str">
        <f t="shared" si="32"/>
        <v/>
      </c>
      <c r="P95" s="18" t="str">
        <f t="shared" si="32"/>
        <v>204</v>
      </c>
      <c r="Q95" s="18" t="str">
        <f t="shared" si="32"/>
        <v>204</v>
      </c>
      <c r="R95" s="18" t="str">
        <f t="shared" si="32"/>
        <v>204</v>
      </c>
      <c r="S95" s="18" t="str">
        <f t="shared" si="32"/>
        <v>204</v>
      </c>
      <c r="T95" s="18" t="str">
        <f t="shared" si="32"/>
        <v>209</v>
      </c>
      <c r="U95" s="18" t="str">
        <f t="shared" si="32"/>
        <v>254</v>
      </c>
      <c r="V95" s="18" t="str">
        <f t="shared" si="32"/>
        <v>301</v>
      </c>
      <c r="W95" s="18" t="str">
        <f t="shared" si="32"/>
        <v>304</v>
      </c>
      <c r="X95" s="18" t="str">
        <f t="shared" si="32"/>
        <v>407</v>
      </c>
      <c r="Y95" s="18" t="str">
        <f t="shared" si="32"/>
        <v>407</v>
      </c>
      <c r="Z95" s="18" t="str">
        <f t="shared" si="32"/>
        <v>407</v>
      </c>
      <c r="AA95" s="18" t="str">
        <f t="shared" si="32"/>
        <v>442</v>
      </c>
      <c r="AB95" s="18" t="str">
        <f t="shared" si="32"/>
        <v>442</v>
      </c>
      <c r="AC95" s="18" t="str">
        <f t="shared" si="32"/>
        <v>617</v>
      </c>
      <c r="AD95" s="18" t="str">
        <f t="shared" si="32"/>
        <v>875</v>
      </c>
    </row>
    <row r="96" spans="2:30" ht="12.75" customHeight="1" x14ac:dyDescent="0.2">
      <c r="B96" s="140"/>
      <c r="D96" s="120"/>
      <c r="E96" s="150"/>
      <c r="F96" s="151"/>
      <c r="G96" s="143"/>
      <c r="H96" s="105"/>
      <c r="I96" s="105"/>
      <c r="J96" s="105"/>
      <c r="K96" s="105"/>
      <c r="L96" s="109"/>
      <c r="M96" s="145" t="str">
        <f t="shared" ref="M96:AD96" si="33">IF(OR(TRIM(M91)=0,TRIM(M91)=""),IF(M92="","",M92),IF(IFERROR(TRIM(INDEX(QryItemNamed,MATCH(TRIM(M91),ITEM,0),2)),"")="Y",RIGHT(IFERROR(TRIM(INDEX(QryItemNamed,MATCH(TRIM(M91),ITEM,0),4)),"123456789012"),LEN(IFERROR(TRIM(INDEX(QryItemNamed,MATCH(TRIM(M91),ITEM,0),4)),"123456789012"))-10)&amp;M92,IFERROR(TRIM(INDEX(QryItemNamed,MATCH(TRIM(M91),ITEM,0),4))&amp;M92,"ITEM CODE DOES NOT EXIST IN ITEM MASTER")))</f>
        <v>PAVEMENT REMOVED</v>
      </c>
      <c r="N96" s="133" t="str">
        <f t="shared" si="33"/>
        <v/>
      </c>
      <c r="O96" s="133" t="str">
        <f t="shared" si="33"/>
        <v/>
      </c>
      <c r="P96" s="133" t="str">
        <f t="shared" si="33"/>
        <v>SUBGRADE COMPACTION</v>
      </c>
      <c r="Q96" s="133" t="str">
        <f t="shared" si="33"/>
        <v>EXCAVATION OF SUBGRADE</v>
      </c>
      <c r="R96" s="133" t="str">
        <f t="shared" si="33"/>
        <v>GRANULAR MATERIAL, TYPE C</v>
      </c>
      <c r="S96" s="133" t="str">
        <f t="shared" si="33"/>
        <v>GEOTEXTILE FABRIC, 712.09, TYPE A</v>
      </c>
      <c r="T96" s="133" t="str">
        <f t="shared" si="33"/>
        <v>LINEAR GRADING</v>
      </c>
      <c r="U96" s="133" t="str">
        <f t="shared" si="33"/>
        <v>PAVEMENT PLANING, ASPHALT CONCRETE,  3 1/4"</v>
      </c>
      <c r="V96" s="133" t="str">
        <f t="shared" si="33"/>
        <v>ASPHALT CONCRETE BASE, PG64-22, (449)</v>
      </c>
      <c r="W96" s="133" t="str">
        <f t="shared" si="33"/>
        <v>AGGREGATE BASE</v>
      </c>
      <c r="X96" s="133" t="str">
        <f t="shared" si="33"/>
        <v>NON-TRACKING TACK COAT @ 0.55 GAL/SQ/ YD.</v>
      </c>
      <c r="Y96" s="133" t="str">
        <f t="shared" si="33"/>
        <v>NON-TRACKING TACK COAT @ 0.85 GAL/SQ/ YD.</v>
      </c>
      <c r="Z96" s="133" t="str">
        <f t="shared" si="33"/>
        <v>NON-TRACKING TACK COAT @ 0.55 GAL/SQ/ YD.</v>
      </c>
      <c r="AA96" s="133" t="str">
        <f t="shared" si="33"/>
        <v>ASPHALT CONCRETE SURFACE COURSE, 12.5 MM, TYPE A (446),  1 1/2"</v>
      </c>
      <c r="AB96" s="133" t="str">
        <f t="shared" si="33"/>
        <v>ASPHALT CONCRETE INTERMEDIATE COURSE, 12.5 MM, TYPE A (446),  1 1/2"</v>
      </c>
      <c r="AC96" s="133" t="str">
        <f t="shared" si="33"/>
        <v>COMPACTED AGGREGATE</v>
      </c>
      <c r="AD96" s="133" t="str">
        <f t="shared" si="33"/>
        <v>LONGITUDINAL JOINT ADHESIVE</v>
      </c>
    </row>
    <row r="97" spans="2:30" ht="12.75" customHeight="1" x14ac:dyDescent="0.2">
      <c r="B97" s="140"/>
      <c r="D97" s="120"/>
      <c r="E97" s="150"/>
      <c r="F97" s="151"/>
      <c r="G97" s="143"/>
      <c r="H97" s="105"/>
      <c r="I97" s="105"/>
      <c r="J97" s="105"/>
      <c r="K97" s="105"/>
      <c r="L97" s="109"/>
      <c r="M97" s="146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</row>
    <row r="98" spans="2:30" ht="12.75" customHeight="1" x14ac:dyDescent="0.2">
      <c r="B98" s="140"/>
      <c r="D98" s="120"/>
      <c r="E98" s="150"/>
      <c r="F98" s="151"/>
      <c r="G98" s="143"/>
      <c r="H98" s="105"/>
      <c r="I98" s="105"/>
      <c r="J98" s="105"/>
      <c r="K98" s="105"/>
      <c r="L98" s="109"/>
      <c r="M98" s="146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  <c r="AB98" s="134"/>
      <c r="AC98" s="134"/>
      <c r="AD98" s="134"/>
    </row>
    <row r="99" spans="2:30" ht="12.75" customHeight="1" x14ac:dyDescent="0.2">
      <c r="B99" s="140"/>
      <c r="D99" s="120"/>
      <c r="E99" s="150"/>
      <c r="F99" s="151"/>
      <c r="G99" s="143"/>
      <c r="H99" s="105"/>
      <c r="I99" s="105"/>
      <c r="J99" s="105"/>
      <c r="K99" s="105"/>
      <c r="L99" s="109"/>
      <c r="M99" s="146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134"/>
    </row>
    <row r="100" spans="2:30" ht="12.75" customHeight="1" x14ac:dyDescent="0.2">
      <c r="B100" s="140"/>
      <c r="D100" s="120"/>
      <c r="E100" s="150"/>
      <c r="F100" s="151"/>
      <c r="G100" s="143"/>
      <c r="H100" s="105"/>
      <c r="I100" s="105"/>
      <c r="J100" s="105"/>
      <c r="K100" s="105"/>
      <c r="L100" s="109"/>
      <c r="M100" s="146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  <c r="AA100" s="134"/>
      <c r="AB100" s="134"/>
      <c r="AC100" s="134"/>
      <c r="AD100" s="134"/>
    </row>
    <row r="101" spans="2:30" ht="12.75" customHeight="1" x14ac:dyDescent="0.2">
      <c r="B101" s="140"/>
      <c r="D101" s="120"/>
      <c r="E101" s="150"/>
      <c r="F101" s="151"/>
      <c r="G101" s="143"/>
      <c r="H101" s="105"/>
      <c r="I101" s="105"/>
      <c r="J101" s="105"/>
      <c r="K101" s="105"/>
      <c r="L101" s="109"/>
      <c r="M101" s="146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4"/>
      <c r="AC101" s="134"/>
      <c r="AD101" s="134"/>
    </row>
    <row r="102" spans="2:30" ht="12.75" customHeight="1" x14ac:dyDescent="0.2">
      <c r="B102" s="140"/>
      <c r="D102" s="120"/>
      <c r="E102" s="150"/>
      <c r="F102" s="151"/>
      <c r="G102" s="143"/>
      <c r="H102" s="105"/>
      <c r="I102" s="105"/>
      <c r="J102" s="105"/>
      <c r="K102" s="105"/>
      <c r="L102" s="109"/>
      <c r="M102" s="146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  <c r="AA102" s="134"/>
      <c r="AB102" s="134"/>
      <c r="AC102" s="134"/>
      <c r="AD102" s="134"/>
    </row>
    <row r="103" spans="2:30" ht="12.75" customHeight="1" x14ac:dyDescent="0.2">
      <c r="B103" s="140"/>
      <c r="D103" s="120"/>
      <c r="E103" s="150"/>
      <c r="F103" s="151"/>
      <c r="G103" s="143"/>
      <c r="H103" s="105"/>
      <c r="I103" s="105"/>
      <c r="J103" s="105"/>
      <c r="K103" s="105"/>
      <c r="L103" s="109"/>
      <c r="M103" s="146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  <c r="AB103" s="134"/>
      <c r="AC103" s="134"/>
      <c r="AD103" s="134"/>
    </row>
    <row r="104" spans="2:30" ht="12.75" customHeight="1" x14ac:dyDescent="0.2">
      <c r="B104" s="140"/>
      <c r="D104" s="120"/>
      <c r="E104" s="150"/>
      <c r="F104" s="151"/>
      <c r="G104" s="143"/>
      <c r="H104" s="105"/>
      <c r="I104" s="105"/>
      <c r="J104" s="105"/>
      <c r="K104" s="105"/>
      <c r="L104" s="109"/>
      <c r="M104" s="146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  <c r="AA104" s="134"/>
      <c r="AB104" s="134"/>
      <c r="AC104" s="134"/>
      <c r="AD104" s="134"/>
    </row>
    <row r="105" spans="2:30" ht="12.75" customHeight="1" x14ac:dyDescent="0.2">
      <c r="B105" s="140"/>
      <c r="D105" s="120"/>
      <c r="E105" s="150"/>
      <c r="F105" s="151"/>
      <c r="G105" s="143"/>
      <c r="H105" s="105"/>
      <c r="I105" s="105"/>
      <c r="J105" s="105"/>
      <c r="K105" s="105"/>
      <c r="L105" s="109"/>
      <c r="M105" s="146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  <c r="AA105" s="134"/>
      <c r="AB105" s="134"/>
      <c r="AC105" s="134"/>
      <c r="AD105" s="134"/>
    </row>
    <row r="106" spans="2:30" ht="12.75" customHeight="1" x14ac:dyDescent="0.2">
      <c r="B106" s="140"/>
      <c r="D106" s="120"/>
      <c r="E106" s="150"/>
      <c r="F106" s="151"/>
      <c r="G106" s="143"/>
      <c r="H106" s="105"/>
      <c r="I106" s="105"/>
      <c r="J106" s="105"/>
      <c r="K106" s="105"/>
      <c r="L106" s="109"/>
      <c r="M106" s="146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  <c r="Y106" s="134"/>
      <c r="Z106" s="134"/>
      <c r="AA106" s="134"/>
      <c r="AB106" s="134"/>
      <c r="AC106" s="134"/>
      <c r="AD106" s="134"/>
    </row>
    <row r="107" spans="2:30" ht="12.75" customHeight="1" x14ac:dyDescent="0.2">
      <c r="B107" s="140"/>
      <c r="D107" s="120"/>
      <c r="E107" s="150"/>
      <c r="F107" s="151"/>
      <c r="G107" s="143"/>
      <c r="H107" s="105"/>
      <c r="I107" s="105"/>
      <c r="J107" s="105"/>
      <c r="K107" s="105"/>
      <c r="L107" s="109"/>
      <c r="M107" s="147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</row>
    <row r="108" spans="2:30" ht="12.75" customHeight="1" thickBot="1" x14ac:dyDescent="0.25">
      <c r="B108" s="141"/>
      <c r="D108" s="152"/>
      <c r="E108" s="152"/>
      <c r="F108" s="152"/>
      <c r="G108" s="19"/>
      <c r="H108" s="20"/>
      <c r="I108" s="21" t="s">
        <v>5</v>
      </c>
      <c r="J108" s="21" t="s">
        <v>5</v>
      </c>
      <c r="K108" s="21" t="s">
        <v>9</v>
      </c>
      <c r="L108" s="45" t="s">
        <v>9</v>
      </c>
      <c r="M108" s="47" t="str">
        <f t="shared" ref="M108:AD108" si="34">IF(OR(TRIM(M91)=0,TRIM(M91)=""),"",IFERROR(TRIM(INDEX(QryItemNamed,MATCH(TRIM(M91),ITEM,0),3)),""))</f>
        <v>SY</v>
      </c>
      <c r="N108" s="21" t="str">
        <f t="shared" si="34"/>
        <v/>
      </c>
      <c r="O108" s="21" t="str">
        <f t="shared" si="34"/>
        <v/>
      </c>
      <c r="P108" s="21" t="str">
        <f t="shared" si="34"/>
        <v>SY</v>
      </c>
      <c r="Q108" s="21" t="str">
        <f t="shared" si="34"/>
        <v>CY</v>
      </c>
      <c r="R108" s="21" t="str">
        <f t="shared" si="34"/>
        <v>CY</v>
      </c>
      <c r="S108" s="21" t="str">
        <f t="shared" si="34"/>
        <v>SY</v>
      </c>
      <c r="T108" s="21" t="str">
        <f t="shared" si="34"/>
        <v>MILE</v>
      </c>
      <c r="U108" s="21" t="str">
        <f t="shared" si="34"/>
        <v>SY</v>
      </c>
      <c r="V108" s="21" t="str">
        <f t="shared" si="34"/>
        <v>CY</v>
      </c>
      <c r="W108" s="21" t="str">
        <f t="shared" si="34"/>
        <v>CY</v>
      </c>
      <c r="X108" s="21" t="str">
        <f t="shared" si="34"/>
        <v>GAL</v>
      </c>
      <c r="Y108" s="21" t="str">
        <f t="shared" si="34"/>
        <v>GAL</v>
      </c>
      <c r="Z108" s="21" t="str">
        <f t="shared" si="34"/>
        <v>GAL</v>
      </c>
      <c r="AA108" s="21" t="str">
        <f t="shared" si="34"/>
        <v>CY</v>
      </c>
      <c r="AB108" s="21" t="str">
        <f t="shared" si="34"/>
        <v>CY</v>
      </c>
      <c r="AC108" s="21" t="str">
        <f t="shared" si="34"/>
        <v>CY</v>
      </c>
      <c r="AD108" s="21" t="str">
        <f t="shared" si="34"/>
        <v>LB</v>
      </c>
    </row>
    <row r="109" spans="2:30" ht="12.75" customHeight="1" x14ac:dyDescent="0.2">
      <c r="B109" s="42"/>
      <c r="D109" s="53"/>
      <c r="E109" s="53"/>
      <c r="F109" s="53"/>
      <c r="G109" s="23"/>
      <c r="H109" s="22"/>
      <c r="I109" s="24" t="str">
        <f>IF(D109&lt;&gt;"",F109-D109,"")</f>
        <v/>
      </c>
      <c r="J109" s="56"/>
      <c r="K109" s="24" t="str">
        <f>IF(D109&lt;&gt;"",I109*J109/9,"")</f>
        <v/>
      </c>
      <c r="L109" s="25"/>
      <c r="M109" s="48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5"/>
      <c r="AD109" s="24"/>
    </row>
    <row r="110" spans="2:30" ht="12.75" customHeight="1" x14ac:dyDescent="0.2">
      <c r="B110" s="43">
        <v>1</v>
      </c>
      <c r="D110" s="53">
        <v>205102</v>
      </c>
      <c r="E110" s="53" t="s">
        <v>1</v>
      </c>
      <c r="F110" s="53">
        <v>205183</v>
      </c>
      <c r="G110" s="23" t="s">
        <v>60</v>
      </c>
      <c r="H110" s="22" t="s">
        <v>44</v>
      </c>
      <c r="I110" s="24">
        <f t="shared" ref="I110" si="35">IF(D110&lt;&gt;"",F110-D110,"")</f>
        <v>81</v>
      </c>
      <c r="J110" s="56">
        <f>(22+24)/2</f>
        <v>23</v>
      </c>
      <c r="K110" s="26">
        <f t="shared" ref="K110" si="36">IF(D110&lt;&gt;"",I110*J110/9,"")</f>
        <v>207</v>
      </c>
      <c r="L110" s="25"/>
      <c r="M110" s="48"/>
      <c r="N110" s="24"/>
      <c r="O110" s="24"/>
      <c r="P110" s="24"/>
      <c r="Q110" s="24"/>
      <c r="R110" s="24"/>
      <c r="S110" s="24"/>
      <c r="T110" s="24">
        <f t="shared" ref="T110:T116" si="37">IF(F110&gt;0,(F110-D110)/5280," ")</f>
        <v>1.5340909090909091E-2</v>
      </c>
      <c r="U110" s="24">
        <f t="shared" ref="U110" si="38">((F110-D110)*J110)/9</f>
        <v>207</v>
      </c>
      <c r="V110" s="24"/>
      <c r="W110" s="24"/>
      <c r="X110" s="24">
        <f>(K110+L110)*$X$94</f>
        <v>11.385</v>
      </c>
      <c r="Y110" s="29">
        <f>(K110+L110)*$Y$94</f>
        <v>17.595000000000002</v>
      </c>
      <c r="Z110" s="24"/>
      <c r="AA110" s="24">
        <f>((F110-D110)*J110*($AA$94/12))/27</f>
        <v>8.625</v>
      </c>
      <c r="AB110" s="24">
        <f>((F110-D110)*J110*($AB$94/12))/27</f>
        <v>10.0625</v>
      </c>
      <c r="AC110" s="25">
        <f t="shared" ref="AC110" si="39">((I110*2*($AC$94/12))/27)*2</f>
        <v>3.25</v>
      </c>
      <c r="AD110" s="26">
        <f t="shared" ref="AD110" si="40">IF(F110&gt;0,ROUND(I110*(1/$AD$13),2)," ")</f>
        <v>20.25</v>
      </c>
    </row>
    <row r="111" spans="2:30" ht="12.75" customHeight="1" x14ac:dyDescent="0.2">
      <c r="B111" s="43">
        <v>1</v>
      </c>
      <c r="D111" s="54">
        <v>205183</v>
      </c>
      <c r="E111" s="53" t="s">
        <v>1</v>
      </c>
      <c r="F111" s="54">
        <v>205948</v>
      </c>
      <c r="G111" s="28" t="s">
        <v>60</v>
      </c>
      <c r="H111" s="27" t="s">
        <v>44</v>
      </c>
      <c r="I111" s="24">
        <f t="shared" ref="I111:I165" si="41">IF(D111&lt;&gt;"",F111-D111,"")</f>
        <v>765</v>
      </c>
      <c r="J111" s="56">
        <v>24</v>
      </c>
      <c r="K111" s="26">
        <f t="shared" ref="K111:K165" si="42">IF(D111&lt;&gt;"",I111*J111/9,"")</f>
        <v>2040</v>
      </c>
      <c r="L111" s="25"/>
      <c r="M111" s="48"/>
      <c r="N111" s="24"/>
      <c r="O111" s="24"/>
      <c r="P111" s="24"/>
      <c r="Q111" s="24"/>
      <c r="R111" s="24"/>
      <c r="S111" s="24"/>
      <c r="T111" s="24">
        <f t="shared" si="37"/>
        <v>0.14488636363636365</v>
      </c>
      <c r="U111" s="24">
        <f t="shared" ref="U111:U116" si="43">((F111-D111)*J111)/9</f>
        <v>2040</v>
      </c>
      <c r="V111" s="24"/>
      <c r="W111" s="24"/>
      <c r="X111" s="24">
        <f t="shared" ref="X111:X116" si="44">(K111+L111)*$X$94</f>
        <v>112.2</v>
      </c>
      <c r="Y111" s="29">
        <f t="shared" ref="Y111:Y116" si="45">(K111+L111)*$Y$94</f>
        <v>173.4</v>
      </c>
      <c r="Z111" s="24"/>
      <c r="AA111" s="24">
        <f t="shared" ref="AA111:AA116" si="46">((F111-D111)*J111*($AA$94/12))/27</f>
        <v>85</v>
      </c>
      <c r="AB111" s="24">
        <f t="shared" ref="AB111:AB116" si="47">((F111-D111)*J111*($AB$94/12))/27</f>
        <v>99.166666666666671</v>
      </c>
      <c r="AC111" s="25">
        <f t="shared" ref="AC111:AC116" si="48">((I111*2*($AC$94/12))/27)*2</f>
        <v>30.694444444444443</v>
      </c>
      <c r="AD111" s="26">
        <f t="shared" ref="AD111:AD116" si="49">IF(F111&gt;0,ROUND(I111*(1/$AD$13),2)," ")</f>
        <v>191.25</v>
      </c>
    </row>
    <row r="112" spans="2:30" ht="12.75" customHeight="1" x14ac:dyDescent="0.2">
      <c r="B112" s="43">
        <v>1</v>
      </c>
      <c r="D112" s="54">
        <v>205948</v>
      </c>
      <c r="E112" s="53" t="s">
        <v>1</v>
      </c>
      <c r="F112" s="54">
        <v>205969</v>
      </c>
      <c r="G112" s="28" t="s">
        <v>60</v>
      </c>
      <c r="H112" s="27" t="s">
        <v>44</v>
      </c>
      <c r="I112" s="24">
        <f t="shared" si="41"/>
        <v>21</v>
      </c>
      <c r="J112" s="56">
        <f>(24+22)/2</f>
        <v>23</v>
      </c>
      <c r="K112" s="26">
        <f t="shared" si="42"/>
        <v>53.666666666666664</v>
      </c>
      <c r="L112" s="25"/>
      <c r="M112" s="48"/>
      <c r="N112" s="24"/>
      <c r="O112" s="24"/>
      <c r="P112" s="24"/>
      <c r="Q112" s="24"/>
      <c r="R112" s="24"/>
      <c r="S112" s="24"/>
      <c r="T112" s="24">
        <f t="shared" si="37"/>
        <v>3.9772727272727269E-3</v>
      </c>
      <c r="U112" s="24">
        <f t="shared" si="43"/>
        <v>53.666666666666664</v>
      </c>
      <c r="V112" s="24"/>
      <c r="W112" s="24"/>
      <c r="X112" s="24">
        <f t="shared" si="44"/>
        <v>2.9516666666666667</v>
      </c>
      <c r="Y112" s="29">
        <f t="shared" si="45"/>
        <v>4.5616666666666665</v>
      </c>
      <c r="Z112" s="24"/>
      <c r="AA112" s="24">
        <f t="shared" si="46"/>
        <v>2.2361111111111112</v>
      </c>
      <c r="AB112" s="24">
        <f t="shared" si="47"/>
        <v>2.6087962962962963</v>
      </c>
      <c r="AC112" s="25">
        <f t="shared" si="48"/>
        <v>0.84259259259259256</v>
      </c>
      <c r="AD112" s="26">
        <f t="shared" si="49"/>
        <v>5.25</v>
      </c>
    </row>
    <row r="113" spans="2:30" ht="12.75" customHeight="1" x14ac:dyDescent="0.2">
      <c r="B113" s="43">
        <v>1</v>
      </c>
      <c r="D113" s="54">
        <v>205969</v>
      </c>
      <c r="E113" s="53" t="s">
        <v>1</v>
      </c>
      <c r="F113" s="54">
        <v>206983</v>
      </c>
      <c r="G113" s="28" t="s">
        <v>60</v>
      </c>
      <c r="H113" s="27" t="s">
        <v>44</v>
      </c>
      <c r="I113" s="24">
        <f t="shared" si="41"/>
        <v>1014</v>
      </c>
      <c r="J113" s="56">
        <v>22</v>
      </c>
      <c r="K113" s="26">
        <f t="shared" si="42"/>
        <v>2478.6666666666665</v>
      </c>
      <c r="L113" s="25"/>
      <c r="M113" s="48"/>
      <c r="N113" s="24"/>
      <c r="O113" s="24"/>
      <c r="P113" s="24"/>
      <c r="Q113" s="24"/>
      <c r="R113" s="24"/>
      <c r="S113" s="24"/>
      <c r="T113" s="24">
        <f t="shared" si="37"/>
        <v>0.19204545454545455</v>
      </c>
      <c r="U113" s="24">
        <f t="shared" si="43"/>
        <v>2478.6666666666665</v>
      </c>
      <c r="V113" s="24"/>
      <c r="W113" s="24"/>
      <c r="X113" s="24">
        <f t="shared" si="44"/>
        <v>136.32666666666665</v>
      </c>
      <c r="Y113" s="29">
        <f t="shared" si="45"/>
        <v>210.68666666666667</v>
      </c>
      <c r="Z113" s="24"/>
      <c r="AA113" s="24">
        <f t="shared" si="46"/>
        <v>103.27777777777777</v>
      </c>
      <c r="AB113" s="24">
        <f t="shared" si="47"/>
        <v>120.49074074074075</v>
      </c>
      <c r="AC113" s="25">
        <f t="shared" si="48"/>
        <v>40.685185185185183</v>
      </c>
      <c r="AD113" s="26">
        <f t="shared" si="49"/>
        <v>253.5</v>
      </c>
    </row>
    <row r="114" spans="2:30" ht="12.75" customHeight="1" x14ac:dyDescent="0.2">
      <c r="B114" s="43">
        <v>1</v>
      </c>
      <c r="D114" s="54">
        <v>206983</v>
      </c>
      <c r="E114" s="53" t="s">
        <v>1</v>
      </c>
      <c r="F114" s="54">
        <v>207189</v>
      </c>
      <c r="G114" s="28" t="s">
        <v>60</v>
      </c>
      <c r="H114" s="27" t="s">
        <v>44</v>
      </c>
      <c r="I114" s="24">
        <f t="shared" si="41"/>
        <v>206</v>
      </c>
      <c r="J114" s="56">
        <f>(22+24)/2</f>
        <v>23</v>
      </c>
      <c r="K114" s="26">
        <f t="shared" si="42"/>
        <v>526.44444444444446</v>
      </c>
      <c r="L114" s="25"/>
      <c r="M114" s="48"/>
      <c r="N114" s="24"/>
      <c r="O114" s="24"/>
      <c r="P114" s="24"/>
      <c r="Q114" s="24"/>
      <c r="R114" s="24"/>
      <c r="S114" s="24"/>
      <c r="T114" s="24">
        <f t="shared" si="37"/>
        <v>3.9015151515151517E-2</v>
      </c>
      <c r="U114" s="24">
        <f t="shared" si="43"/>
        <v>526.44444444444446</v>
      </c>
      <c r="V114" s="24"/>
      <c r="W114" s="24"/>
      <c r="X114" s="24">
        <f t="shared" si="44"/>
        <v>28.954444444444444</v>
      </c>
      <c r="Y114" s="29">
        <f t="shared" si="45"/>
        <v>44.747777777777785</v>
      </c>
      <c r="Z114" s="24"/>
      <c r="AA114" s="24">
        <f t="shared" si="46"/>
        <v>21.935185185185187</v>
      </c>
      <c r="AB114" s="24">
        <f t="shared" si="47"/>
        <v>25.591049382716051</v>
      </c>
      <c r="AC114" s="25">
        <f t="shared" si="48"/>
        <v>8.2654320987654319</v>
      </c>
      <c r="AD114" s="26">
        <f t="shared" si="49"/>
        <v>51.5</v>
      </c>
    </row>
    <row r="115" spans="2:30" ht="12.75" customHeight="1" x14ac:dyDescent="0.2">
      <c r="B115" s="43">
        <v>1</v>
      </c>
      <c r="D115" s="54">
        <v>207189</v>
      </c>
      <c r="E115" s="53" t="s">
        <v>1</v>
      </c>
      <c r="F115" s="54">
        <v>208602</v>
      </c>
      <c r="G115" s="28" t="s">
        <v>60</v>
      </c>
      <c r="H115" s="27" t="s">
        <v>44</v>
      </c>
      <c r="I115" s="24">
        <f t="shared" si="41"/>
        <v>1413</v>
      </c>
      <c r="J115" s="56">
        <v>22</v>
      </c>
      <c r="K115" s="26">
        <f t="shared" si="42"/>
        <v>3454</v>
      </c>
      <c r="L115" s="25"/>
      <c r="M115" s="48"/>
      <c r="N115" s="24"/>
      <c r="O115" s="24"/>
      <c r="P115" s="24"/>
      <c r="Q115" s="24"/>
      <c r="R115" s="24"/>
      <c r="S115" s="24"/>
      <c r="T115" s="24">
        <f t="shared" si="37"/>
        <v>0.26761363636363639</v>
      </c>
      <c r="U115" s="24">
        <f t="shared" si="43"/>
        <v>3454</v>
      </c>
      <c r="V115" s="24"/>
      <c r="W115" s="24"/>
      <c r="X115" s="24">
        <f t="shared" si="44"/>
        <v>189.97</v>
      </c>
      <c r="Y115" s="29">
        <f t="shared" si="45"/>
        <v>293.59000000000003</v>
      </c>
      <c r="Z115" s="24"/>
      <c r="AA115" s="24">
        <f t="shared" si="46"/>
        <v>143.91666666666666</v>
      </c>
      <c r="AB115" s="24">
        <f t="shared" si="47"/>
        <v>167.90277777777777</v>
      </c>
      <c r="AC115" s="25">
        <f t="shared" si="48"/>
        <v>56.694444444444443</v>
      </c>
      <c r="AD115" s="26">
        <f t="shared" si="49"/>
        <v>353.25</v>
      </c>
    </row>
    <row r="116" spans="2:30" ht="12.75" customHeight="1" x14ac:dyDescent="0.2">
      <c r="B116" s="43">
        <v>1</v>
      </c>
      <c r="D116" s="54">
        <v>208602</v>
      </c>
      <c r="E116" s="53" t="s">
        <v>1</v>
      </c>
      <c r="F116" s="54">
        <v>210275</v>
      </c>
      <c r="G116" s="28" t="s">
        <v>62</v>
      </c>
      <c r="H116" s="27" t="s">
        <v>44</v>
      </c>
      <c r="I116" s="24">
        <f t="shared" si="41"/>
        <v>1673</v>
      </c>
      <c r="J116" s="56">
        <v>22</v>
      </c>
      <c r="K116" s="26">
        <f t="shared" si="42"/>
        <v>4089.5555555555557</v>
      </c>
      <c r="L116" s="25"/>
      <c r="M116" s="48"/>
      <c r="N116" s="24"/>
      <c r="O116" s="24"/>
      <c r="P116" s="24"/>
      <c r="Q116" s="24"/>
      <c r="R116" s="24"/>
      <c r="S116" s="24"/>
      <c r="T116" s="24">
        <f t="shared" si="37"/>
        <v>0.31685606060606059</v>
      </c>
      <c r="U116" s="24">
        <f t="shared" si="43"/>
        <v>4089.5555555555557</v>
      </c>
      <c r="V116" s="24"/>
      <c r="W116" s="24"/>
      <c r="X116" s="24">
        <f t="shared" si="44"/>
        <v>224.92555555555558</v>
      </c>
      <c r="Y116" s="29">
        <f t="shared" si="45"/>
        <v>347.61222222222227</v>
      </c>
      <c r="Z116" s="24"/>
      <c r="AA116" s="24">
        <f t="shared" si="46"/>
        <v>170.39814814814815</v>
      </c>
      <c r="AB116" s="24">
        <f t="shared" si="47"/>
        <v>198.79783950617286</v>
      </c>
      <c r="AC116" s="25">
        <f t="shared" si="48"/>
        <v>67.126543209876544</v>
      </c>
      <c r="AD116" s="26">
        <f t="shared" si="49"/>
        <v>418.25</v>
      </c>
    </row>
    <row r="117" spans="2:30" ht="12.75" customHeight="1" x14ac:dyDescent="0.2">
      <c r="B117" s="43"/>
      <c r="D117" s="54"/>
      <c r="E117" s="53"/>
      <c r="F117" s="54"/>
      <c r="G117" s="28"/>
      <c r="H117" s="27"/>
      <c r="I117" s="24"/>
      <c r="J117" s="56"/>
      <c r="K117" s="26"/>
      <c r="L117" s="25"/>
      <c r="M117" s="48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9"/>
      <c r="Z117" s="29"/>
      <c r="AA117" s="26"/>
      <c r="AB117" s="26"/>
      <c r="AC117" s="25"/>
      <c r="AD117" s="26"/>
    </row>
    <row r="118" spans="2:30" ht="12.75" customHeight="1" x14ac:dyDescent="0.2">
      <c r="B118" s="43">
        <v>2</v>
      </c>
      <c r="D118" s="54">
        <v>210275</v>
      </c>
      <c r="E118" s="53" t="s">
        <v>1</v>
      </c>
      <c r="F118" s="54">
        <v>211652</v>
      </c>
      <c r="G118" s="28" t="s">
        <v>62</v>
      </c>
      <c r="H118" s="27" t="s">
        <v>44</v>
      </c>
      <c r="I118" s="24">
        <f t="shared" si="41"/>
        <v>1377</v>
      </c>
      <c r="J118" s="56">
        <v>22</v>
      </c>
      <c r="K118" s="26">
        <f t="shared" si="42"/>
        <v>3366</v>
      </c>
      <c r="L118" s="25"/>
      <c r="M118" s="48"/>
      <c r="N118" s="24"/>
      <c r="O118" s="24"/>
      <c r="P118" s="24"/>
      <c r="Q118" s="24"/>
      <c r="R118" s="24"/>
      <c r="S118" s="24"/>
      <c r="T118" s="24"/>
      <c r="U118" s="24">
        <f t="shared" ref="U118:U122" si="50">((F118-D118)*J118)/9</f>
        <v>3366</v>
      </c>
      <c r="V118" s="24"/>
      <c r="W118" s="24"/>
      <c r="X118" s="24">
        <f t="shared" ref="X118:X122" si="51">(K118+L118)*$X$94</f>
        <v>185.13</v>
      </c>
      <c r="Y118" s="29">
        <f t="shared" ref="Y118:Y122" si="52">(K118+L118)*$Y$94</f>
        <v>286.11</v>
      </c>
      <c r="Z118" s="24"/>
      <c r="AA118" s="24">
        <f t="shared" ref="AA118:AA122" si="53">((F118-D118)*J118*($AA$94/12))/27</f>
        <v>140.25</v>
      </c>
      <c r="AB118" s="24">
        <f t="shared" ref="AB118:AB122" si="54">((F118-D118)*J118*($AB$94/12))/27</f>
        <v>163.625</v>
      </c>
      <c r="AC118" s="25"/>
      <c r="AD118" s="26">
        <f t="shared" ref="AD118:AD123" si="55">IF(F118&gt;0,ROUND(I118*(1/$AD$13),2)," ")</f>
        <v>344.25</v>
      </c>
    </row>
    <row r="119" spans="2:30" ht="12.75" customHeight="1" x14ac:dyDescent="0.2">
      <c r="B119" s="43">
        <v>2</v>
      </c>
      <c r="D119" s="54">
        <v>211652</v>
      </c>
      <c r="E119" s="53" t="s">
        <v>1</v>
      </c>
      <c r="F119" s="54">
        <v>217800</v>
      </c>
      <c r="G119" s="28" t="s">
        <v>63</v>
      </c>
      <c r="H119" s="27" t="s">
        <v>44</v>
      </c>
      <c r="I119" s="24">
        <f t="shared" si="41"/>
        <v>6148</v>
      </c>
      <c r="J119" s="56">
        <v>22</v>
      </c>
      <c r="K119" s="26">
        <f t="shared" si="42"/>
        <v>15028.444444444445</v>
      </c>
      <c r="L119" s="25"/>
      <c r="M119" s="48"/>
      <c r="N119" s="24"/>
      <c r="O119" s="24"/>
      <c r="P119" s="24"/>
      <c r="Q119" s="24"/>
      <c r="R119" s="24"/>
      <c r="S119" s="24"/>
      <c r="T119" s="24"/>
      <c r="U119" s="24">
        <f t="shared" si="50"/>
        <v>15028.444444444445</v>
      </c>
      <c r="V119" s="24"/>
      <c r="W119" s="24"/>
      <c r="X119" s="24">
        <f t="shared" si="51"/>
        <v>826.56444444444446</v>
      </c>
      <c r="Y119" s="29">
        <f t="shared" si="52"/>
        <v>1277.4177777777779</v>
      </c>
      <c r="Z119" s="24"/>
      <c r="AA119" s="24">
        <f t="shared" si="53"/>
        <v>626.18518518518522</v>
      </c>
      <c r="AB119" s="24">
        <f t="shared" si="54"/>
        <v>730.54938271604942</v>
      </c>
      <c r="AC119" s="25"/>
      <c r="AD119" s="26">
        <f t="shared" si="55"/>
        <v>1537</v>
      </c>
    </row>
    <row r="120" spans="2:30" ht="12.75" customHeight="1" x14ac:dyDescent="0.2">
      <c r="B120" s="43">
        <v>2</v>
      </c>
      <c r="D120" s="54">
        <v>217800</v>
      </c>
      <c r="E120" s="58" t="s">
        <v>1</v>
      </c>
      <c r="F120" s="54">
        <v>217886</v>
      </c>
      <c r="G120" s="28" t="s">
        <v>62</v>
      </c>
      <c r="H120" s="27" t="s">
        <v>44</v>
      </c>
      <c r="I120" s="24">
        <f t="shared" si="41"/>
        <v>86</v>
      </c>
      <c r="J120" s="56">
        <v>22</v>
      </c>
      <c r="K120" s="26">
        <f t="shared" si="42"/>
        <v>210.22222222222223</v>
      </c>
      <c r="L120" s="25"/>
      <c r="M120" s="48"/>
      <c r="N120" s="24"/>
      <c r="O120" s="24"/>
      <c r="P120" s="24"/>
      <c r="Q120" s="24"/>
      <c r="R120" s="24"/>
      <c r="S120" s="24"/>
      <c r="T120" s="24"/>
      <c r="U120" s="24">
        <f t="shared" si="50"/>
        <v>210.22222222222223</v>
      </c>
      <c r="V120" s="24"/>
      <c r="W120" s="24"/>
      <c r="X120" s="24">
        <f t="shared" si="51"/>
        <v>11.562222222222223</v>
      </c>
      <c r="Y120" s="29">
        <f t="shared" si="52"/>
        <v>17.86888888888889</v>
      </c>
      <c r="Z120" s="24"/>
      <c r="AA120" s="24">
        <f t="shared" si="53"/>
        <v>8.7592592592592595</v>
      </c>
      <c r="AB120" s="24">
        <f t="shared" si="54"/>
        <v>10.219135802469136</v>
      </c>
      <c r="AC120" s="25"/>
      <c r="AD120" s="26">
        <f t="shared" si="55"/>
        <v>21.5</v>
      </c>
    </row>
    <row r="121" spans="2:30" ht="12.75" customHeight="1" x14ac:dyDescent="0.2">
      <c r="B121" s="43">
        <v>2</v>
      </c>
      <c r="D121" s="54">
        <v>217886</v>
      </c>
      <c r="E121" s="53" t="s">
        <v>1</v>
      </c>
      <c r="F121" s="54">
        <v>218092</v>
      </c>
      <c r="G121" s="28" t="s">
        <v>62</v>
      </c>
      <c r="H121" s="27" t="s">
        <v>44</v>
      </c>
      <c r="I121" s="24">
        <f t="shared" si="41"/>
        <v>206</v>
      </c>
      <c r="J121" s="56">
        <f>(22+23)/2</f>
        <v>22.5</v>
      </c>
      <c r="K121" s="26"/>
      <c r="L121" s="25">
        <f>6682/9</f>
        <v>742.44444444444446</v>
      </c>
      <c r="M121" s="48"/>
      <c r="N121" s="24"/>
      <c r="O121" s="24"/>
      <c r="P121" s="24"/>
      <c r="Q121" s="24"/>
      <c r="R121" s="24"/>
      <c r="S121" s="24"/>
      <c r="T121" s="24"/>
      <c r="U121" s="24">
        <f>L121</f>
        <v>742.44444444444446</v>
      </c>
      <c r="V121" s="24"/>
      <c r="W121" s="24"/>
      <c r="X121" s="24">
        <f t="shared" si="51"/>
        <v>40.834444444444443</v>
      </c>
      <c r="Y121" s="29">
        <f t="shared" si="52"/>
        <v>63.107777777777784</v>
      </c>
      <c r="Z121" s="24"/>
      <c r="AA121" s="24">
        <f>((L121*9)*($AA$94/12))/27</f>
        <v>30.935185185185187</v>
      </c>
      <c r="AB121" s="24">
        <f>((L121*9)*($AB$94/12))/27</f>
        <v>36.091049382716051</v>
      </c>
      <c r="AC121" s="25"/>
      <c r="AD121" s="26">
        <f t="shared" si="55"/>
        <v>51.5</v>
      </c>
    </row>
    <row r="122" spans="2:30" ht="12.75" customHeight="1" x14ac:dyDescent="0.2">
      <c r="B122" s="43">
        <v>2</v>
      </c>
      <c r="D122" s="54">
        <v>218092</v>
      </c>
      <c r="E122" s="53" t="s">
        <v>1</v>
      </c>
      <c r="F122" s="54">
        <v>218587</v>
      </c>
      <c r="G122" s="28" t="s">
        <v>62</v>
      </c>
      <c r="H122" s="27" t="s">
        <v>44</v>
      </c>
      <c r="I122" s="24">
        <f t="shared" si="41"/>
        <v>495</v>
      </c>
      <c r="J122" s="56">
        <v>23</v>
      </c>
      <c r="K122" s="26">
        <f t="shared" si="42"/>
        <v>1265</v>
      </c>
      <c r="L122" s="25"/>
      <c r="M122" s="48"/>
      <c r="N122" s="24"/>
      <c r="O122" s="24"/>
      <c r="P122" s="24"/>
      <c r="Q122" s="24"/>
      <c r="R122" s="24"/>
      <c r="S122" s="24"/>
      <c r="T122" s="24"/>
      <c r="U122" s="24">
        <f t="shared" si="50"/>
        <v>1265</v>
      </c>
      <c r="V122" s="24"/>
      <c r="W122" s="24"/>
      <c r="X122" s="24">
        <f t="shared" si="51"/>
        <v>69.575000000000003</v>
      </c>
      <c r="Y122" s="29">
        <f t="shared" si="52"/>
        <v>107.52500000000001</v>
      </c>
      <c r="Z122" s="24"/>
      <c r="AA122" s="24">
        <f t="shared" si="53"/>
        <v>52.708333333333336</v>
      </c>
      <c r="AB122" s="24">
        <f t="shared" si="54"/>
        <v>61.493055555555557</v>
      </c>
      <c r="AC122" s="25"/>
      <c r="AD122" s="26">
        <f t="shared" si="55"/>
        <v>123.75</v>
      </c>
    </row>
    <row r="123" spans="2:30" ht="12.75" customHeight="1" x14ac:dyDescent="0.2">
      <c r="B123" s="43">
        <v>2</v>
      </c>
      <c r="D123" s="54">
        <v>218587</v>
      </c>
      <c r="E123" s="53" t="s">
        <v>1</v>
      </c>
      <c r="F123" s="54">
        <v>218787</v>
      </c>
      <c r="G123" s="28" t="s">
        <v>62</v>
      </c>
      <c r="H123" s="27" t="s">
        <v>44</v>
      </c>
      <c r="I123" s="24">
        <f t="shared" si="41"/>
        <v>200</v>
      </c>
      <c r="J123" s="56">
        <v>23</v>
      </c>
      <c r="K123" s="26"/>
      <c r="L123" s="25">
        <f>6774/9</f>
        <v>752.66666666666663</v>
      </c>
      <c r="M123" s="48"/>
      <c r="N123" s="24"/>
      <c r="O123" s="24"/>
      <c r="P123" s="24"/>
      <c r="Q123" s="24"/>
      <c r="R123" s="24"/>
      <c r="S123" s="24"/>
      <c r="T123" s="24"/>
      <c r="U123" s="24">
        <f>L123</f>
        <v>752.66666666666663</v>
      </c>
      <c r="V123" s="24"/>
      <c r="W123" s="24"/>
      <c r="X123" s="24">
        <f>(K123+L123)*$X$94</f>
        <v>41.396666666666668</v>
      </c>
      <c r="Y123" s="29">
        <f>(K123+L123)*$Y$94</f>
        <v>63.976666666666667</v>
      </c>
      <c r="Z123" s="24"/>
      <c r="AA123" s="24">
        <f>((L123*9)*($AA$94/12))/27</f>
        <v>31.361111111111111</v>
      </c>
      <c r="AB123" s="24">
        <f>((L123*9)*($AB$94/12))/27</f>
        <v>36.587962962962969</v>
      </c>
      <c r="AC123" s="25"/>
      <c r="AD123" s="26">
        <f t="shared" si="55"/>
        <v>50</v>
      </c>
    </row>
    <row r="124" spans="2:30" ht="12.75" customHeight="1" x14ac:dyDescent="0.2">
      <c r="B124" s="43"/>
      <c r="D124" s="54"/>
      <c r="E124" s="53"/>
      <c r="F124" s="54"/>
      <c r="G124" s="28"/>
      <c r="H124" s="27"/>
      <c r="I124" s="24" t="str">
        <f t="shared" si="41"/>
        <v/>
      </c>
      <c r="J124" s="56"/>
      <c r="K124" s="26" t="str">
        <f t="shared" si="42"/>
        <v/>
      </c>
      <c r="L124" s="25"/>
      <c r="M124" s="48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9" t="str">
        <f t="shared" ref="Y124:Y125" si="56">IF(B124=1,ROUND((I124*2*(1/12)/27),2)*2,IF(B124=2,ROUND(I124*2*($Y$13/27),2)," "))</f>
        <v xml:space="preserve"> </v>
      </c>
      <c r="Z124" s="29" t="str">
        <f t="shared" ref="Z124:Z125" si="57">IF(B124=2,(F124-D124)*2," ")</f>
        <v xml:space="preserve"> </v>
      </c>
      <c r="AA124" s="26" t="str">
        <f t="shared" ref="AA124:AA125" si="58">IF(F124&gt;0,ROUND(I124*(1/$AA$13),2)," ")</f>
        <v xml:space="preserve"> </v>
      </c>
      <c r="AB124" s="26"/>
      <c r="AC124" s="25"/>
      <c r="AD124" s="26"/>
    </row>
    <row r="125" spans="2:30" ht="12.75" customHeight="1" x14ac:dyDescent="0.2">
      <c r="B125" s="43"/>
      <c r="D125" s="153" t="s">
        <v>64</v>
      </c>
      <c r="E125" s="154"/>
      <c r="F125" s="155"/>
      <c r="G125" s="28"/>
      <c r="H125" s="27"/>
      <c r="I125" s="24"/>
      <c r="J125" s="56"/>
      <c r="K125" s="26"/>
      <c r="L125" s="25"/>
      <c r="M125" s="48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9" t="str">
        <f t="shared" si="56"/>
        <v xml:space="preserve"> </v>
      </c>
      <c r="Z125" s="29" t="str">
        <f t="shared" si="57"/>
        <v xml:space="preserve"> </v>
      </c>
      <c r="AA125" s="26" t="str">
        <f t="shared" si="58"/>
        <v xml:space="preserve"> </v>
      </c>
      <c r="AB125" s="26"/>
      <c r="AC125" s="25"/>
      <c r="AD125" s="26"/>
    </row>
    <row r="126" spans="2:30" ht="12.75" customHeight="1" x14ac:dyDescent="0.2">
      <c r="B126" s="43"/>
      <c r="D126" s="54"/>
      <c r="E126" s="53"/>
      <c r="F126" s="54"/>
      <c r="G126" s="28"/>
      <c r="H126" s="27"/>
      <c r="I126" s="24" t="str">
        <f t="shared" si="41"/>
        <v/>
      </c>
      <c r="J126" s="56"/>
      <c r="K126" s="26" t="str">
        <f t="shared" si="42"/>
        <v/>
      </c>
      <c r="L126" s="25"/>
      <c r="M126" s="48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9"/>
      <c r="Z126" s="29"/>
      <c r="AA126" s="26"/>
      <c r="AB126" s="26"/>
      <c r="AC126" s="25"/>
      <c r="AD126" s="26"/>
    </row>
    <row r="127" spans="2:30" ht="12.75" customHeight="1" x14ac:dyDescent="0.2">
      <c r="B127" s="43">
        <v>2</v>
      </c>
      <c r="D127" s="54">
        <v>211652</v>
      </c>
      <c r="E127" s="53" t="s">
        <v>1</v>
      </c>
      <c r="F127" s="54">
        <v>212024</v>
      </c>
      <c r="G127" s="28" t="s">
        <v>63</v>
      </c>
      <c r="H127" s="27" t="s">
        <v>65</v>
      </c>
      <c r="I127" s="24">
        <f t="shared" si="41"/>
        <v>372</v>
      </c>
      <c r="J127" s="56">
        <v>4</v>
      </c>
      <c r="K127" s="26">
        <f t="shared" si="42"/>
        <v>165.33333333333334</v>
      </c>
      <c r="L127" s="25"/>
      <c r="M127" s="48">
        <f>((F127-D127)*(J127-1))/9</f>
        <v>124</v>
      </c>
      <c r="N127" s="24"/>
      <c r="O127" s="24"/>
      <c r="P127" s="24">
        <f>((F127-D127)*(J127+(9/12))/9)</f>
        <v>196.33333333333334</v>
      </c>
      <c r="Q127" s="24">
        <f>((F127-D127)*(J127+(9/12))*($Q$94/12))/27</f>
        <v>65.444444444444443</v>
      </c>
      <c r="R127" s="24">
        <f>((F127-D127)*(J127+(9/12))*($R$94/12))/27</f>
        <v>65.444444444444443</v>
      </c>
      <c r="S127" s="24">
        <f>((F127-D127)*(J127+(9/12))/9)</f>
        <v>196.33333333333334</v>
      </c>
      <c r="T127" s="24">
        <f>IF(F127&gt;0,(F127-D127)/5280," ")</f>
        <v>7.045454545454545E-2</v>
      </c>
      <c r="U127" s="24"/>
      <c r="V127" s="24">
        <f>((F127-D127)*(J127+(4/12))*($V$94/12))/27</f>
        <v>29.851851851851851</v>
      </c>
      <c r="W127" s="24">
        <f>((F127-D127)*(J127+(9/12))*($W$94/12))/27</f>
        <v>43.629629629629626</v>
      </c>
      <c r="X127" s="24"/>
      <c r="Y127" s="29"/>
      <c r="Z127" s="29">
        <f>K127*$Z$94</f>
        <v>9.92</v>
      </c>
      <c r="AA127" s="26"/>
      <c r="AB127" s="26"/>
      <c r="AC127" s="25">
        <f>((I127*2*($AC$94/12))/27)*2</f>
        <v>14.925925925925926</v>
      </c>
      <c r="AD127" s="26"/>
    </row>
    <row r="128" spans="2:30" ht="12.75" customHeight="1" x14ac:dyDescent="0.2">
      <c r="B128" s="43">
        <v>2</v>
      </c>
      <c r="D128" s="54">
        <v>212098</v>
      </c>
      <c r="E128" s="53" t="s">
        <v>1</v>
      </c>
      <c r="F128" s="54">
        <v>212363</v>
      </c>
      <c r="G128" s="28" t="s">
        <v>63</v>
      </c>
      <c r="H128" s="27" t="s">
        <v>65</v>
      </c>
      <c r="I128" s="24">
        <f t="shared" si="41"/>
        <v>265</v>
      </c>
      <c r="J128" s="56">
        <v>4</v>
      </c>
      <c r="K128" s="26">
        <f t="shared" si="42"/>
        <v>117.77777777777777</v>
      </c>
      <c r="L128" s="25"/>
      <c r="M128" s="48">
        <f>((F128-D128)*(J128-1))/9</f>
        <v>88.333333333333329</v>
      </c>
      <c r="N128" s="24"/>
      <c r="O128" s="24"/>
      <c r="P128" s="24">
        <f t="shared" ref="P128:P131" si="59">((F128-D128)*(J128+(9/12))/9)</f>
        <v>139.86111111111111</v>
      </c>
      <c r="Q128" s="24">
        <f t="shared" ref="Q128:Q131" si="60">((F128-D128)*(J128+(9/12))*($Q$94/12))/27</f>
        <v>46.620370370370374</v>
      </c>
      <c r="R128" s="24">
        <f t="shared" ref="R128:R131" si="61">((F128-D128)*(J128+(9/12))*($R$94/12))/27</f>
        <v>46.620370370370374</v>
      </c>
      <c r="S128" s="24">
        <f t="shared" ref="S128:S131" si="62">((F128-D128)*(J128+(9/12))/9)</f>
        <v>139.86111111111111</v>
      </c>
      <c r="T128" s="24">
        <f t="shared" ref="T128:T131" si="63">IF(F128&gt;0,(F128-D128)/5280," ")</f>
        <v>5.0189393939393936E-2</v>
      </c>
      <c r="U128" s="24"/>
      <c r="V128" s="24">
        <f t="shared" ref="V128:V131" si="64">((F128-D128)*(J128+(4/12))*($V$94/12))/27</f>
        <v>21.26543209876543</v>
      </c>
      <c r="W128" s="24">
        <f t="shared" ref="W128:W131" si="65">((F128-D128)*(J128+(9/12))*($W$94/12))/27</f>
        <v>31.080246913580247</v>
      </c>
      <c r="X128" s="24"/>
      <c r="Y128" s="29"/>
      <c r="Z128" s="29">
        <f t="shared" ref="Z128:Z131" si="66">K128*$Z$94</f>
        <v>7.0666666666666664</v>
      </c>
      <c r="AA128" s="26"/>
      <c r="AB128" s="26"/>
      <c r="AC128" s="25">
        <f t="shared" ref="AC128:AC154" si="67">((I128*2*($AC$94/12))/27)*2</f>
        <v>10.632716049382715</v>
      </c>
      <c r="AD128" s="26"/>
    </row>
    <row r="129" spans="2:30" ht="12.75" customHeight="1" x14ac:dyDescent="0.2">
      <c r="B129" s="43">
        <v>2</v>
      </c>
      <c r="D129" s="54">
        <v>212399</v>
      </c>
      <c r="E129" s="53" t="s">
        <v>1</v>
      </c>
      <c r="F129" s="54">
        <v>212596</v>
      </c>
      <c r="G129" s="28" t="s">
        <v>63</v>
      </c>
      <c r="H129" s="27" t="s">
        <v>65</v>
      </c>
      <c r="I129" s="24">
        <f t="shared" si="41"/>
        <v>197</v>
      </c>
      <c r="J129" s="56">
        <v>4</v>
      </c>
      <c r="K129" s="26">
        <f t="shared" si="42"/>
        <v>87.555555555555557</v>
      </c>
      <c r="L129" s="25"/>
      <c r="M129" s="48">
        <f t="shared" ref="M129:M131" si="68">((F129-D129)*(J129-1))/9</f>
        <v>65.666666666666671</v>
      </c>
      <c r="N129" s="24"/>
      <c r="O129" s="24"/>
      <c r="P129" s="24">
        <f t="shared" si="59"/>
        <v>103.97222222222223</v>
      </c>
      <c r="Q129" s="24">
        <f t="shared" si="60"/>
        <v>34.657407407407405</v>
      </c>
      <c r="R129" s="24">
        <f t="shared" si="61"/>
        <v>34.657407407407405</v>
      </c>
      <c r="S129" s="24">
        <f t="shared" si="62"/>
        <v>103.97222222222223</v>
      </c>
      <c r="T129" s="24">
        <f t="shared" si="63"/>
        <v>3.7310606060606058E-2</v>
      </c>
      <c r="U129" s="24"/>
      <c r="V129" s="24">
        <f t="shared" si="64"/>
        <v>15.808641975308641</v>
      </c>
      <c r="W129" s="24">
        <f t="shared" si="65"/>
        <v>23.104938271604937</v>
      </c>
      <c r="X129" s="24"/>
      <c r="Y129" s="29"/>
      <c r="Z129" s="29">
        <f t="shared" si="66"/>
        <v>5.253333333333333</v>
      </c>
      <c r="AA129" s="26"/>
      <c r="AB129" s="26"/>
      <c r="AC129" s="25">
        <f t="shared" si="67"/>
        <v>7.9043209876543203</v>
      </c>
      <c r="AD129" s="26"/>
    </row>
    <row r="130" spans="2:30" ht="12.75" customHeight="1" x14ac:dyDescent="0.2">
      <c r="B130" s="43">
        <v>2</v>
      </c>
      <c r="D130" s="54">
        <v>212633</v>
      </c>
      <c r="E130" s="53" t="s">
        <v>1</v>
      </c>
      <c r="F130" s="54">
        <v>212840</v>
      </c>
      <c r="G130" s="28" t="s">
        <v>63</v>
      </c>
      <c r="H130" s="27" t="s">
        <v>65</v>
      </c>
      <c r="I130" s="24">
        <f t="shared" si="41"/>
        <v>207</v>
      </c>
      <c r="J130" s="56">
        <v>4</v>
      </c>
      <c r="K130" s="26">
        <f t="shared" si="42"/>
        <v>92</v>
      </c>
      <c r="L130" s="25"/>
      <c r="M130" s="48">
        <f t="shared" si="68"/>
        <v>69</v>
      </c>
      <c r="N130" s="24"/>
      <c r="O130" s="24"/>
      <c r="P130" s="24">
        <f t="shared" si="59"/>
        <v>109.25</v>
      </c>
      <c r="Q130" s="24">
        <f t="shared" si="60"/>
        <v>36.416666666666664</v>
      </c>
      <c r="R130" s="24">
        <f t="shared" si="61"/>
        <v>36.416666666666664</v>
      </c>
      <c r="S130" s="24">
        <f t="shared" si="62"/>
        <v>109.25</v>
      </c>
      <c r="T130" s="24">
        <f t="shared" si="63"/>
        <v>3.9204545454545457E-2</v>
      </c>
      <c r="U130" s="24"/>
      <c r="V130" s="24">
        <f t="shared" si="64"/>
        <v>16.611111111111111</v>
      </c>
      <c r="W130" s="24">
        <f t="shared" si="65"/>
        <v>24.277777777777779</v>
      </c>
      <c r="X130" s="24"/>
      <c r="Y130" s="29"/>
      <c r="Z130" s="29">
        <f t="shared" si="66"/>
        <v>5.52</v>
      </c>
      <c r="AA130" s="26"/>
      <c r="AB130" s="26"/>
      <c r="AC130" s="25">
        <f t="shared" si="67"/>
        <v>8.3055555555555554</v>
      </c>
      <c r="AD130" s="26"/>
    </row>
    <row r="131" spans="2:30" ht="12.75" customHeight="1" x14ac:dyDescent="0.2">
      <c r="B131" s="43">
        <v>2</v>
      </c>
      <c r="D131" s="54">
        <v>212900</v>
      </c>
      <c r="E131" s="53" t="s">
        <v>1</v>
      </c>
      <c r="F131" s="54">
        <v>213154</v>
      </c>
      <c r="G131" s="28" t="s">
        <v>63</v>
      </c>
      <c r="H131" s="27" t="s">
        <v>65</v>
      </c>
      <c r="I131" s="24">
        <f t="shared" si="41"/>
        <v>254</v>
      </c>
      <c r="J131" s="56">
        <v>4</v>
      </c>
      <c r="K131" s="26">
        <f t="shared" si="42"/>
        <v>112.88888888888889</v>
      </c>
      <c r="L131" s="25"/>
      <c r="M131" s="48">
        <f t="shared" si="68"/>
        <v>84.666666666666671</v>
      </c>
      <c r="N131" s="24"/>
      <c r="O131" s="24"/>
      <c r="P131" s="24">
        <f t="shared" si="59"/>
        <v>134.05555555555554</v>
      </c>
      <c r="Q131" s="24">
        <f t="shared" si="60"/>
        <v>44.685185185185183</v>
      </c>
      <c r="R131" s="24">
        <f t="shared" si="61"/>
        <v>44.685185185185183</v>
      </c>
      <c r="S131" s="24">
        <f t="shared" si="62"/>
        <v>134.05555555555554</v>
      </c>
      <c r="T131" s="24">
        <f t="shared" si="63"/>
        <v>4.8106060606060604E-2</v>
      </c>
      <c r="U131" s="24"/>
      <c r="V131" s="24">
        <f t="shared" si="64"/>
        <v>20.382716049382712</v>
      </c>
      <c r="W131" s="24">
        <f t="shared" si="65"/>
        <v>29.79012345679012</v>
      </c>
      <c r="X131" s="24"/>
      <c r="Y131" s="29"/>
      <c r="Z131" s="29">
        <f t="shared" si="66"/>
        <v>6.7733333333333325</v>
      </c>
      <c r="AA131" s="26"/>
      <c r="AB131" s="26"/>
      <c r="AC131" s="25">
        <f t="shared" si="67"/>
        <v>10.191358024691356</v>
      </c>
      <c r="AD131" s="26"/>
    </row>
    <row r="132" spans="2:30" ht="12.75" customHeight="1" x14ac:dyDescent="0.2">
      <c r="B132" s="43"/>
      <c r="D132" s="54"/>
      <c r="E132" s="53"/>
      <c r="F132" s="54"/>
      <c r="G132" s="28"/>
      <c r="H132" s="27"/>
      <c r="I132" s="24" t="str">
        <f t="shared" si="41"/>
        <v/>
      </c>
      <c r="J132" s="56"/>
      <c r="K132" s="26" t="str">
        <f t="shared" si="42"/>
        <v/>
      </c>
      <c r="L132" s="25"/>
      <c r="M132" s="48"/>
      <c r="N132" s="24"/>
      <c r="O132" s="24"/>
      <c r="P132" s="24"/>
      <c r="Q132" s="24"/>
      <c r="R132" s="24"/>
      <c r="S132" s="24"/>
      <c r="T132" s="24" t="str">
        <f t="shared" ref="T132:T165" si="69">IF(F132&gt;0,(F132-D132)/5280," ")</f>
        <v xml:space="preserve"> </v>
      </c>
      <c r="U132" s="24"/>
      <c r="V132" s="24"/>
      <c r="W132" s="24"/>
      <c r="X132" s="24"/>
      <c r="Y132" s="29"/>
      <c r="Z132" s="29"/>
      <c r="AA132" s="26"/>
      <c r="AB132" s="26"/>
      <c r="AC132" s="25"/>
      <c r="AD132" s="26"/>
    </row>
    <row r="133" spans="2:30" ht="12.75" customHeight="1" x14ac:dyDescent="0.2">
      <c r="B133" s="43">
        <v>2</v>
      </c>
      <c r="D133" s="54">
        <v>211652</v>
      </c>
      <c r="E133" s="53" t="s">
        <v>1</v>
      </c>
      <c r="F133" s="54">
        <v>213161</v>
      </c>
      <c r="G133" s="28" t="s">
        <v>63</v>
      </c>
      <c r="H133" s="27" t="s">
        <v>66</v>
      </c>
      <c r="I133" s="24">
        <f t="shared" si="41"/>
        <v>1509</v>
      </c>
      <c r="J133" s="56">
        <v>4</v>
      </c>
      <c r="K133" s="26">
        <f t="shared" si="42"/>
        <v>670.66666666666663</v>
      </c>
      <c r="L133" s="25"/>
      <c r="M133" s="48">
        <f>((F133-D133)*(J133-1))/9</f>
        <v>503</v>
      </c>
      <c r="N133" s="24"/>
      <c r="O133" s="24"/>
      <c r="P133" s="24">
        <f>((F133-D133)*(J133+(9/12))/9)</f>
        <v>796.41666666666663</v>
      </c>
      <c r="Q133" s="24">
        <f>((F133-D133)*(J133+(9/12))*($Q$94/12))/27</f>
        <v>265.47222222222223</v>
      </c>
      <c r="R133" s="24">
        <f>((F133-D133)*(J133+(9/12))*($R$94/12))/27</f>
        <v>265.47222222222223</v>
      </c>
      <c r="S133" s="24">
        <f>((F133-D133)*(J133+(9/12))/9)</f>
        <v>796.41666666666663</v>
      </c>
      <c r="T133" s="24">
        <f>IF(F133&gt;0,(F133-D133)/5280," ")</f>
        <v>0.28579545454545452</v>
      </c>
      <c r="U133" s="24"/>
      <c r="V133" s="24">
        <f>((F133-D133)*(J133+(4/12))*($V$94/12))/27</f>
        <v>121.0925925925926</v>
      </c>
      <c r="W133" s="24">
        <f>((F133-D133)*(J133+(9/12))*($W$94/12))/27</f>
        <v>176.9814814814815</v>
      </c>
      <c r="X133" s="24"/>
      <c r="Y133" s="29"/>
      <c r="Z133" s="29">
        <f>K133*$Z$94</f>
        <v>40.239999999999995</v>
      </c>
      <c r="AA133" s="26"/>
      <c r="AB133" s="26"/>
      <c r="AC133" s="25">
        <f t="shared" si="67"/>
        <v>60.546296296296298</v>
      </c>
      <c r="AD133" s="26"/>
    </row>
    <row r="134" spans="2:30" ht="12.75" customHeight="1" x14ac:dyDescent="0.2">
      <c r="B134" s="43"/>
      <c r="D134" s="54"/>
      <c r="E134" s="53"/>
      <c r="F134" s="54"/>
      <c r="G134" s="28"/>
      <c r="H134" s="27"/>
      <c r="I134" s="24" t="str">
        <f t="shared" si="41"/>
        <v/>
      </c>
      <c r="J134" s="56"/>
      <c r="K134" s="26" t="str">
        <f t="shared" si="42"/>
        <v/>
      </c>
      <c r="L134" s="25"/>
      <c r="M134" s="48"/>
      <c r="N134" s="24"/>
      <c r="O134" s="24"/>
      <c r="P134" s="24"/>
      <c r="Q134" s="24"/>
      <c r="R134" s="24"/>
      <c r="S134" s="24"/>
      <c r="T134" s="24" t="str">
        <f t="shared" si="69"/>
        <v xml:space="preserve"> </v>
      </c>
      <c r="U134" s="24"/>
      <c r="V134" s="24"/>
      <c r="W134" s="24"/>
      <c r="X134" s="24"/>
      <c r="Y134" s="29"/>
      <c r="Z134" s="29"/>
      <c r="AA134" s="26"/>
      <c r="AB134" s="26"/>
      <c r="AC134" s="25"/>
      <c r="AD134" s="26"/>
    </row>
    <row r="135" spans="2:30" ht="12.75" customHeight="1" x14ac:dyDescent="0.2">
      <c r="B135" s="43">
        <v>2</v>
      </c>
      <c r="D135" s="54">
        <v>213210</v>
      </c>
      <c r="E135" s="53" t="s">
        <v>1</v>
      </c>
      <c r="F135" s="54">
        <v>213555</v>
      </c>
      <c r="G135" s="28" t="s">
        <v>63</v>
      </c>
      <c r="H135" s="27" t="s">
        <v>65</v>
      </c>
      <c r="I135" s="24">
        <f t="shared" si="41"/>
        <v>345</v>
      </c>
      <c r="J135" s="56">
        <v>4</v>
      </c>
      <c r="K135" s="26">
        <f t="shared" si="42"/>
        <v>153.33333333333334</v>
      </c>
      <c r="L135" s="25"/>
      <c r="M135" s="48">
        <f t="shared" ref="M135:M136" si="70">((F135-D135)*(J135-1))/9</f>
        <v>115</v>
      </c>
      <c r="N135" s="24"/>
      <c r="O135" s="24"/>
      <c r="P135" s="24">
        <f>((F135-D135)*(J135+(9/12))/9)</f>
        <v>182.08333333333334</v>
      </c>
      <c r="Q135" s="24">
        <f>((F135-D135)*(J135+(9/12))*($Q$94/12))/27</f>
        <v>60.694444444444443</v>
      </c>
      <c r="R135" s="24">
        <f>((F135-D135)*(J135+(9/12))*($R$94/12))/27</f>
        <v>60.694444444444443</v>
      </c>
      <c r="S135" s="24">
        <f>((F135-D135)*(J135+(9/12))/9)</f>
        <v>182.08333333333334</v>
      </c>
      <c r="T135" s="24">
        <f>IF(F135&gt;0,(F135-D135)/5280," ")</f>
        <v>6.5340909090909088E-2</v>
      </c>
      <c r="U135" s="24"/>
      <c r="V135" s="24">
        <f>((F135-D135)*(J135+(4/12))*($V$94/12))/27</f>
        <v>27.685185185185187</v>
      </c>
      <c r="W135" s="24">
        <f>((F135-D135)*(J135+(9/12))*($W$94/12))/27</f>
        <v>40.462962962962962</v>
      </c>
      <c r="X135" s="24"/>
      <c r="Y135" s="29"/>
      <c r="Z135" s="29">
        <f t="shared" ref="Z135:Z136" si="71">K135*$Z$94</f>
        <v>9.2000000000000011</v>
      </c>
      <c r="AA135" s="26"/>
      <c r="AB135" s="26"/>
      <c r="AC135" s="25">
        <f t="shared" si="67"/>
        <v>13.842592592592593</v>
      </c>
      <c r="AD135" s="26"/>
    </row>
    <row r="136" spans="2:30" ht="12.75" customHeight="1" x14ac:dyDescent="0.2">
      <c r="B136" s="43">
        <v>2</v>
      </c>
      <c r="D136" s="54">
        <v>213625</v>
      </c>
      <c r="E136" s="53" t="s">
        <v>1</v>
      </c>
      <c r="F136" s="54">
        <v>213881</v>
      </c>
      <c r="G136" s="28" t="s">
        <v>63</v>
      </c>
      <c r="H136" s="27" t="s">
        <v>65</v>
      </c>
      <c r="I136" s="24">
        <f t="shared" si="41"/>
        <v>256</v>
      </c>
      <c r="J136" s="56">
        <v>4</v>
      </c>
      <c r="K136" s="26">
        <f t="shared" si="42"/>
        <v>113.77777777777777</v>
      </c>
      <c r="L136" s="25"/>
      <c r="M136" s="48">
        <f t="shared" si="70"/>
        <v>85.333333333333329</v>
      </c>
      <c r="N136" s="24"/>
      <c r="O136" s="24"/>
      <c r="P136" s="24">
        <f>((F136-D136)*(J136+(9/12))/9)</f>
        <v>135.11111111111111</v>
      </c>
      <c r="Q136" s="24">
        <f>((F136-D136)*(J136+(9/12))*($Q$94/12))/27</f>
        <v>45.037037037037038</v>
      </c>
      <c r="R136" s="24">
        <f>((F136-D136)*(J136+(9/12))*($R$94/12))/27</f>
        <v>45.037037037037038</v>
      </c>
      <c r="S136" s="24">
        <f>((F136-D136)*(J136+(9/12))/9)</f>
        <v>135.11111111111111</v>
      </c>
      <c r="T136" s="24">
        <f>IF(F136&gt;0,(F136-D136)/5280," ")</f>
        <v>4.8484848484848485E-2</v>
      </c>
      <c r="U136" s="24"/>
      <c r="V136" s="24">
        <f>((F136-D136)*(J136+(4/12))*($V$94/12))/27</f>
        <v>20.543209876543209</v>
      </c>
      <c r="W136" s="24">
        <f>((F136-D136)*(J136+(9/12))*($W$94/12))/27</f>
        <v>30.02469135802469</v>
      </c>
      <c r="X136" s="24"/>
      <c r="Y136" s="29"/>
      <c r="Z136" s="29">
        <f t="shared" si="71"/>
        <v>6.8266666666666662</v>
      </c>
      <c r="AA136" s="26"/>
      <c r="AB136" s="26"/>
      <c r="AC136" s="25">
        <f t="shared" si="67"/>
        <v>10.271604938271604</v>
      </c>
      <c r="AD136" s="26"/>
    </row>
    <row r="137" spans="2:30" ht="12.75" customHeight="1" x14ac:dyDescent="0.2">
      <c r="B137" s="43"/>
      <c r="D137" s="54"/>
      <c r="E137" s="53"/>
      <c r="F137" s="54"/>
      <c r="G137" s="28"/>
      <c r="H137" s="27"/>
      <c r="I137" s="24" t="str">
        <f t="shared" si="41"/>
        <v/>
      </c>
      <c r="J137" s="56"/>
      <c r="K137" s="26" t="str">
        <f t="shared" si="42"/>
        <v/>
      </c>
      <c r="L137" s="25"/>
      <c r="M137" s="48"/>
      <c r="N137" s="24"/>
      <c r="O137" s="24"/>
      <c r="P137" s="24"/>
      <c r="Q137" s="24"/>
      <c r="R137" s="24"/>
      <c r="S137" s="24"/>
      <c r="T137" s="24" t="str">
        <f t="shared" si="69"/>
        <v xml:space="preserve"> </v>
      </c>
      <c r="U137" s="24"/>
      <c r="V137" s="24"/>
      <c r="W137" s="24"/>
      <c r="X137" s="24"/>
      <c r="Y137" s="29"/>
      <c r="Z137" s="29"/>
      <c r="AA137" s="26"/>
      <c r="AB137" s="26"/>
      <c r="AC137" s="25"/>
      <c r="AD137" s="26"/>
    </row>
    <row r="138" spans="2:30" ht="12.75" customHeight="1" x14ac:dyDescent="0.2">
      <c r="B138" s="43">
        <v>2</v>
      </c>
      <c r="D138" s="54">
        <v>213210</v>
      </c>
      <c r="E138" s="53" t="s">
        <v>1</v>
      </c>
      <c r="F138" s="54">
        <v>213882</v>
      </c>
      <c r="G138" s="28" t="s">
        <v>63</v>
      </c>
      <c r="H138" s="27" t="s">
        <v>66</v>
      </c>
      <c r="I138" s="24">
        <f t="shared" si="41"/>
        <v>672</v>
      </c>
      <c r="J138" s="56">
        <v>4</v>
      </c>
      <c r="K138" s="26">
        <f t="shared" si="42"/>
        <v>298.66666666666669</v>
      </c>
      <c r="L138" s="25"/>
      <c r="M138" s="48">
        <f>((F138-D138)*(J138-1))/9</f>
        <v>224</v>
      </c>
      <c r="N138" s="24"/>
      <c r="O138" s="24"/>
      <c r="P138" s="24">
        <f>((F138-D138)*(J138+(9/12))/9)</f>
        <v>354.66666666666669</v>
      </c>
      <c r="Q138" s="24">
        <f>((F138-D138)*(J138+(9/12))*($Q$94/12))/27</f>
        <v>118.22222222222223</v>
      </c>
      <c r="R138" s="24">
        <f>((F138-D138)*(J138+(9/12))*($R$94/12))/27</f>
        <v>118.22222222222223</v>
      </c>
      <c r="S138" s="24">
        <f>((F138-D138)*(J138+(9/12))/9)</f>
        <v>354.66666666666669</v>
      </c>
      <c r="T138" s="24">
        <f>IF(F138&gt;0,(F138-D138)/5280," ")</f>
        <v>0.12727272727272726</v>
      </c>
      <c r="U138" s="24"/>
      <c r="V138" s="24">
        <f>((F138-D138)*(J138+(4/12))*($V$94/12))/27</f>
        <v>53.925925925925924</v>
      </c>
      <c r="W138" s="24">
        <f>((F138-D138)*(J138+(9/12))*($W$94/12))/27</f>
        <v>78.81481481481481</v>
      </c>
      <c r="X138" s="24"/>
      <c r="Y138" s="29"/>
      <c r="Z138" s="29">
        <f>K138*$Z$94</f>
        <v>17.920000000000002</v>
      </c>
      <c r="AA138" s="26"/>
      <c r="AB138" s="26"/>
      <c r="AC138" s="25">
        <f t="shared" si="67"/>
        <v>26.962962962962962</v>
      </c>
      <c r="AD138" s="26"/>
    </row>
    <row r="139" spans="2:30" ht="12.75" customHeight="1" x14ac:dyDescent="0.2">
      <c r="B139" s="43"/>
      <c r="D139" s="54"/>
      <c r="E139" s="53"/>
      <c r="F139" s="54"/>
      <c r="G139" s="28"/>
      <c r="H139" s="27"/>
      <c r="I139" s="24" t="str">
        <f t="shared" si="41"/>
        <v/>
      </c>
      <c r="J139" s="56"/>
      <c r="K139" s="26" t="str">
        <f t="shared" si="42"/>
        <v/>
      </c>
      <c r="L139" s="25"/>
      <c r="M139" s="48"/>
      <c r="N139" s="24"/>
      <c r="O139" s="24"/>
      <c r="P139" s="24"/>
      <c r="Q139" s="24"/>
      <c r="R139" s="24"/>
      <c r="S139" s="24"/>
      <c r="T139" s="24" t="str">
        <f t="shared" si="69"/>
        <v xml:space="preserve"> </v>
      </c>
      <c r="U139" s="24"/>
      <c r="V139" s="24"/>
      <c r="W139" s="24"/>
      <c r="X139" s="24"/>
      <c r="Y139" s="29"/>
      <c r="Z139" s="29"/>
      <c r="AA139" s="26"/>
      <c r="AB139" s="26"/>
      <c r="AC139" s="25"/>
      <c r="AD139" s="26"/>
    </row>
    <row r="140" spans="2:30" ht="12.75" customHeight="1" x14ac:dyDescent="0.2">
      <c r="B140" s="43">
        <v>2</v>
      </c>
      <c r="D140" s="54">
        <v>213918</v>
      </c>
      <c r="E140" s="53" t="s">
        <v>1</v>
      </c>
      <c r="F140" s="54">
        <v>214125</v>
      </c>
      <c r="G140" s="28" t="s">
        <v>63</v>
      </c>
      <c r="H140" s="27" t="s">
        <v>65</v>
      </c>
      <c r="I140" s="24">
        <f t="shared" si="41"/>
        <v>207</v>
      </c>
      <c r="J140" s="56">
        <v>4</v>
      </c>
      <c r="K140" s="26">
        <f t="shared" si="42"/>
        <v>92</v>
      </c>
      <c r="L140" s="25"/>
      <c r="M140" s="48">
        <f t="shared" ref="M140:M141" si="72">((F140-D140)*(J140-1))/9</f>
        <v>69</v>
      </c>
      <c r="N140" s="24"/>
      <c r="O140" s="24"/>
      <c r="P140" s="24">
        <f>((F140-D140)*(J140+(9/12))/9)</f>
        <v>109.25</v>
      </c>
      <c r="Q140" s="24">
        <f>((F140-D140)*(J140+(9/12))*($Q$94/12))/27</f>
        <v>36.416666666666664</v>
      </c>
      <c r="R140" s="24">
        <f>((F140-D140)*(J140+(9/12))*($R$94/12))/27</f>
        <v>36.416666666666664</v>
      </c>
      <c r="S140" s="24">
        <f>((F140-D140)*(J140+(9/12))/9)</f>
        <v>109.25</v>
      </c>
      <c r="T140" s="24">
        <f>IF(F140&gt;0,(F140-D140)/5280," ")</f>
        <v>3.9204545454545457E-2</v>
      </c>
      <c r="U140" s="24"/>
      <c r="V140" s="24">
        <f>((F140-D140)*(J140+(4/12))*($V$94/12))/27</f>
        <v>16.611111111111111</v>
      </c>
      <c r="W140" s="24">
        <f>((F140-D140)*(J140+(9/12))*($W$94/12))/27</f>
        <v>24.277777777777779</v>
      </c>
      <c r="X140" s="24"/>
      <c r="Y140" s="29"/>
      <c r="Z140" s="29">
        <f t="shared" ref="Z140:Z152" si="73">K140*$Z$94</f>
        <v>5.52</v>
      </c>
      <c r="AA140" s="26"/>
      <c r="AB140" s="26"/>
      <c r="AC140" s="25">
        <f t="shared" si="67"/>
        <v>8.3055555555555554</v>
      </c>
      <c r="AD140" s="26"/>
    </row>
    <row r="141" spans="2:30" ht="12.75" customHeight="1" x14ac:dyDescent="0.2">
      <c r="B141" s="43">
        <v>2</v>
      </c>
      <c r="D141" s="54">
        <v>213923</v>
      </c>
      <c r="E141" s="53" t="s">
        <v>1</v>
      </c>
      <c r="F141" s="54">
        <v>214056</v>
      </c>
      <c r="G141" s="28" t="s">
        <v>63</v>
      </c>
      <c r="H141" s="27" t="s">
        <v>66</v>
      </c>
      <c r="I141" s="24">
        <f t="shared" si="41"/>
        <v>133</v>
      </c>
      <c r="J141" s="56">
        <v>4</v>
      </c>
      <c r="K141" s="26">
        <f t="shared" si="42"/>
        <v>59.111111111111114</v>
      </c>
      <c r="L141" s="25"/>
      <c r="M141" s="48">
        <f t="shared" si="72"/>
        <v>44.333333333333336</v>
      </c>
      <c r="N141" s="24"/>
      <c r="O141" s="24"/>
      <c r="P141" s="24">
        <f>((F141-D141)*(J141+(9/12))/9)</f>
        <v>70.194444444444443</v>
      </c>
      <c r="Q141" s="24">
        <f>((F141-D141)*(J141+(9/12))*($Q$94/12))/27</f>
        <v>23.398148148148149</v>
      </c>
      <c r="R141" s="24">
        <f>((F141-D141)*(J141+(9/12))*($R$94/12))/27</f>
        <v>23.398148148148149</v>
      </c>
      <c r="S141" s="24">
        <f>((F141-D141)*(J141+(9/12))/9)</f>
        <v>70.194444444444443</v>
      </c>
      <c r="T141" s="24">
        <f>IF(F141&gt;0,(F141-D141)/5280," ")</f>
        <v>2.5189393939393939E-2</v>
      </c>
      <c r="U141" s="24"/>
      <c r="V141" s="24">
        <f>((F141-D141)*(J141+(4/12))*($V$94/12))/27</f>
        <v>10.672839506172838</v>
      </c>
      <c r="W141" s="24">
        <f>((F141-D141)*(J141+(9/12))*($W$94/12))/27</f>
        <v>15.598765432098764</v>
      </c>
      <c r="X141" s="24"/>
      <c r="Y141" s="29"/>
      <c r="Z141" s="29">
        <f t="shared" si="73"/>
        <v>3.5466666666666669</v>
      </c>
      <c r="AA141" s="26"/>
      <c r="AB141" s="26"/>
      <c r="AC141" s="25">
        <f t="shared" si="67"/>
        <v>5.3364197530864192</v>
      </c>
      <c r="AD141" s="26"/>
    </row>
    <row r="142" spans="2:30" ht="12.75" customHeight="1" x14ac:dyDescent="0.2">
      <c r="B142" s="43"/>
      <c r="D142" s="54"/>
      <c r="E142" s="53"/>
      <c r="F142" s="54"/>
      <c r="G142" s="28"/>
      <c r="H142" s="27"/>
      <c r="I142" s="24"/>
      <c r="J142" s="56"/>
      <c r="K142" s="26"/>
      <c r="L142" s="25"/>
      <c r="M142" s="48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9"/>
      <c r="Z142" s="29"/>
      <c r="AA142" s="26"/>
      <c r="AB142" s="26"/>
      <c r="AC142" s="25"/>
      <c r="AD142" s="26"/>
    </row>
    <row r="143" spans="2:30" ht="12.75" customHeight="1" x14ac:dyDescent="0.2">
      <c r="B143" s="43">
        <v>2</v>
      </c>
      <c r="D143" s="54">
        <v>214164</v>
      </c>
      <c r="E143" s="53" t="s">
        <v>1</v>
      </c>
      <c r="F143" s="54">
        <v>214275</v>
      </c>
      <c r="G143" s="28" t="s">
        <v>63</v>
      </c>
      <c r="H143" s="27" t="s">
        <v>65</v>
      </c>
      <c r="I143" s="24">
        <f t="shared" si="41"/>
        <v>111</v>
      </c>
      <c r="J143" s="56">
        <v>4</v>
      </c>
      <c r="K143" s="26">
        <f t="shared" si="42"/>
        <v>49.333333333333336</v>
      </c>
      <c r="L143" s="25"/>
      <c r="M143" s="48">
        <f t="shared" ref="M143:M152" si="74">((F143-D143)*(J143-1))/9</f>
        <v>37</v>
      </c>
      <c r="N143" s="24"/>
      <c r="O143" s="24"/>
      <c r="P143" s="24">
        <f t="shared" ref="P143:P152" si="75">((F143-D143)*(J143+(9/12))/9)</f>
        <v>58.583333333333336</v>
      </c>
      <c r="Q143" s="24">
        <f t="shared" ref="Q143:Q152" si="76">((F143-D143)*(J143+(9/12))*($Q$94/12))/27</f>
        <v>19.527777777777779</v>
      </c>
      <c r="R143" s="24">
        <f t="shared" ref="R143:R152" si="77">((F143-D143)*(J143+(9/12))*($R$94/12))/27</f>
        <v>19.527777777777779</v>
      </c>
      <c r="S143" s="24">
        <f t="shared" ref="S143:S152" si="78">((F143-D143)*(J143+(9/12))/9)</f>
        <v>58.583333333333336</v>
      </c>
      <c r="T143" s="24">
        <f t="shared" ref="T143:T152" si="79">IF(F143&gt;0,(F143-D143)/5280," ")</f>
        <v>2.1022727272727273E-2</v>
      </c>
      <c r="U143" s="24"/>
      <c r="V143" s="24">
        <f t="shared" ref="V143:V152" si="80">((F143-D143)*(J143+(4/12))*($V$94/12))/27</f>
        <v>8.9074074074074066</v>
      </c>
      <c r="W143" s="24">
        <f t="shared" ref="W143:W152" si="81">((F143-D143)*(J143+(9/12))*($W$94/12))/27</f>
        <v>13.018518518518519</v>
      </c>
      <c r="X143" s="24"/>
      <c r="Y143" s="29"/>
      <c r="Z143" s="29">
        <f t="shared" si="73"/>
        <v>2.96</v>
      </c>
      <c r="AA143" s="26"/>
      <c r="AB143" s="26"/>
      <c r="AC143" s="25">
        <f t="shared" si="67"/>
        <v>4.4537037037037033</v>
      </c>
      <c r="AD143" s="26"/>
    </row>
    <row r="144" spans="2:30" ht="12.75" customHeight="1" x14ac:dyDescent="0.2">
      <c r="B144" s="43">
        <v>2</v>
      </c>
      <c r="D144" s="54">
        <v>214345</v>
      </c>
      <c r="E144" s="53" t="s">
        <v>1</v>
      </c>
      <c r="F144" s="54">
        <v>214566</v>
      </c>
      <c r="G144" s="28" t="s">
        <v>63</v>
      </c>
      <c r="H144" s="27" t="s">
        <v>65</v>
      </c>
      <c r="I144" s="24">
        <f t="shared" si="41"/>
        <v>221</v>
      </c>
      <c r="J144" s="56">
        <v>4</v>
      </c>
      <c r="K144" s="26">
        <f t="shared" si="42"/>
        <v>98.222222222222229</v>
      </c>
      <c r="L144" s="25"/>
      <c r="M144" s="48">
        <f t="shared" si="74"/>
        <v>73.666666666666671</v>
      </c>
      <c r="N144" s="24"/>
      <c r="O144" s="24"/>
      <c r="P144" s="24">
        <f t="shared" si="75"/>
        <v>116.63888888888889</v>
      </c>
      <c r="Q144" s="24">
        <f t="shared" si="76"/>
        <v>38.879629629629626</v>
      </c>
      <c r="R144" s="24">
        <f t="shared" si="77"/>
        <v>38.879629629629626</v>
      </c>
      <c r="S144" s="24">
        <f t="shared" si="78"/>
        <v>116.63888888888889</v>
      </c>
      <c r="T144" s="24">
        <f t="shared" si="79"/>
        <v>4.1856060606060605E-2</v>
      </c>
      <c r="U144" s="24"/>
      <c r="V144" s="24">
        <f t="shared" si="80"/>
        <v>17.734567901234566</v>
      </c>
      <c r="W144" s="24">
        <f t="shared" si="81"/>
        <v>25.91975308641975</v>
      </c>
      <c r="X144" s="24"/>
      <c r="Y144" s="29"/>
      <c r="Z144" s="29">
        <f t="shared" si="73"/>
        <v>5.8933333333333335</v>
      </c>
      <c r="AA144" s="26"/>
      <c r="AB144" s="26"/>
      <c r="AC144" s="25">
        <f t="shared" si="67"/>
        <v>8.8672839506172831</v>
      </c>
      <c r="AD144" s="26"/>
    </row>
    <row r="145" spans="2:30" ht="12.75" customHeight="1" x14ac:dyDescent="0.2">
      <c r="B145" s="43">
        <v>2</v>
      </c>
      <c r="D145" s="54">
        <v>214634</v>
      </c>
      <c r="E145" s="53" t="s">
        <v>1</v>
      </c>
      <c r="F145" s="54">
        <v>214843</v>
      </c>
      <c r="G145" s="28" t="s">
        <v>63</v>
      </c>
      <c r="H145" s="27" t="s">
        <v>65</v>
      </c>
      <c r="I145" s="24">
        <f t="shared" si="41"/>
        <v>209</v>
      </c>
      <c r="J145" s="56">
        <v>4</v>
      </c>
      <c r="K145" s="26">
        <f t="shared" si="42"/>
        <v>92.888888888888886</v>
      </c>
      <c r="L145" s="25"/>
      <c r="M145" s="48">
        <f t="shared" si="74"/>
        <v>69.666666666666671</v>
      </c>
      <c r="N145" s="24"/>
      <c r="O145" s="24"/>
      <c r="P145" s="24">
        <f t="shared" si="75"/>
        <v>110.30555555555556</v>
      </c>
      <c r="Q145" s="24">
        <f t="shared" si="76"/>
        <v>36.768518518518519</v>
      </c>
      <c r="R145" s="24">
        <f t="shared" si="77"/>
        <v>36.768518518518519</v>
      </c>
      <c r="S145" s="24">
        <f t="shared" si="78"/>
        <v>110.30555555555556</v>
      </c>
      <c r="T145" s="24">
        <f t="shared" si="79"/>
        <v>3.9583333333333331E-2</v>
      </c>
      <c r="U145" s="24"/>
      <c r="V145" s="24">
        <f t="shared" si="80"/>
        <v>16.771604938271604</v>
      </c>
      <c r="W145" s="24">
        <f t="shared" si="81"/>
        <v>24.512345679012341</v>
      </c>
      <c r="X145" s="24"/>
      <c r="Y145" s="29"/>
      <c r="Z145" s="29">
        <f t="shared" si="73"/>
        <v>5.5733333333333333</v>
      </c>
      <c r="AA145" s="26"/>
      <c r="AB145" s="26"/>
      <c r="AC145" s="25">
        <f t="shared" si="67"/>
        <v>8.3858024691358022</v>
      </c>
      <c r="AD145" s="26"/>
    </row>
    <row r="146" spans="2:30" ht="12.75" customHeight="1" x14ac:dyDescent="0.2">
      <c r="B146" s="43">
        <v>2</v>
      </c>
      <c r="D146" s="54">
        <v>214883</v>
      </c>
      <c r="E146" s="53" t="s">
        <v>1</v>
      </c>
      <c r="F146" s="54">
        <v>215125</v>
      </c>
      <c r="G146" s="28" t="s">
        <v>63</v>
      </c>
      <c r="H146" s="27" t="s">
        <v>65</v>
      </c>
      <c r="I146" s="24">
        <f t="shared" si="41"/>
        <v>242</v>
      </c>
      <c r="J146" s="56">
        <v>4</v>
      </c>
      <c r="K146" s="26">
        <f t="shared" si="42"/>
        <v>107.55555555555556</v>
      </c>
      <c r="L146" s="25"/>
      <c r="M146" s="48">
        <f t="shared" si="74"/>
        <v>80.666666666666671</v>
      </c>
      <c r="N146" s="24"/>
      <c r="O146" s="24"/>
      <c r="P146" s="24">
        <f t="shared" si="75"/>
        <v>127.72222222222223</v>
      </c>
      <c r="Q146" s="24">
        <f t="shared" si="76"/>
        <v>42.574074074074076</v>
      </c>
      <c r="R146" s="24">
        <f t="shared" si="77"/>
        <v>42.574074074074076</v>
      </c>
      <c r="S146" s="24">
        <f t="shared" si="78"/>
        <v>127.72222222222223</v>
      </c>
      <c r="T146" s="24">
        <f t="shared" si="79"/>
        <v>4.583333333333333E-2</v>
      </c>
      <c r="U146" s="24"/>
      <c r="V146" s="24">
        <f t="shared" si="80"/>
        <v>19.41975308641975</v>
      </c>
      <c r="W146" s="24">
        <f t="shared" si="81"/>
        <v>28.382716049382712</v>
      </c>
      <c r="X146" s="26"/>
      <c r="Y146" s="29"/>
      <c r="Z146" s="29">
        <f t="shared" si="73"/>
        <v>6.4533333333333331</v>
      </c>
      <c r="AA146" s="26"/>
      <c r="AB146" s="26"/>
      <c r="AC146" s="25">
        <f t="shared" si="67"/>
        <v>9.7098765432098748</v>
      </c>
      <c r="AD146" s="26"/>
    </row>
    <row r="147" spans="2:30" ht="12.75" customHeight="1" x14ac:dyDescent="0.2">
      <c r="B147" s="43">
        <v>2</v>
      </c>
      <c r="D147" s="54">
        <v>215163</v>
      </c>
      <c r="E147" s="53" t="s">
        <v>1</v>
      </c>
      <c r="F147" s="54">
        <v>215347</v>
      </c>
      <c r="G147" s="28" t="s">
        <v>63</v>
      </c>
      <c r="H147" s="27" t="s">
        <v>65</v>
      </c>
      <c r="I147" s="24">
        <f t="shared" si="41"/>
        <v>184</v>
      </c>
      <c r="J147" s="56">
        <v>4</v>
      </c>
      <c r="K147" s="26">
        <f t="shared" si="42"/>
        <v>81.777777777777771</v>
      </c>
      <c r="L147" s="25"/>
      <c r="M147" s="48">
        <f t="shared" si="74"/>
        <v>61.333333333333336</v>
      </c>
      <c r="N147" s="24"/>
      <c r="O147" s="24"/>
      <c r="P147" s="24">
        <f t="shared" si="75"/>
        <v>97.111111111111114</v>
      </c>
      <c r="Q147" s="24">
        <f t="shared" si="76"/>
        <v>32.370370370370374</v>
      </c>
      <c r="R147" s="24">
        <f t="shared" si="77"/>
        <v>32.370370370370374</v>
      </c>
      <c r="S147" s="24">
        <f t="shared" si="78"/>
        <v>97.111111111111114</v>
      </c>
      <c r="T147" s="24">
        <f t="shared" si="79"/>
        <v>3.4848484848484851E-2</v>
      </c>
      <c r="U147" s="24"/>
      <c r="V147" s="24">
        <f t="shared" si="80"/>
        <v>14.76543209876543</v>
      </c>
      <c r="W147" s="24">
        <f t="shared" si="81"/>
        <v>21.580246913580247</v>
      </c>
      <c r="X147" s="26"/>
      <c r="Y147" s="24"/>
      <c r="Z147" s="24">
        <f t="shared" si="73"/>
        <v>4.9066666666666663</v>
      </c>
      <c r="AA147" s="24"/>
      <c r="AB147" s="26"/>
      <c r="AC147" s="25">
        <f t="shared" si="67"/>
        <v>7.3827160493827151</v>
      </c>
      <c r="AD147" s="26"/>
    </row>
    <row r="148" spans="2:30" ht="12.75" customHeight="1" x14ac:dyDescent="0.2">
      <c r="B148" s="43">
        <v>2</v>
      </c>
      <c r="D148" s="54">
        <v>215396</v>
      </c>
      <c r="E148" s="53" t="s">
        <v>1</v>
      </c>
      <c r="F148" s="54">
        <v>215614</v>
      </c>
      <c r="G148" s="28" t="s">
        <v>63</v>
      </c>
      <c r="H148" s="27" t="s">
        <v>65</v>
      </c>
      <c r="I148" s="24">
        <f t="shared" si="41"/>
        <v>218</v>
      </c>
      <c r="J148" s="56">
        <v>4</v>
      </c>
      <c r="K148" s="26">
        <f t="shared" si="42"/>
        <v>96.888888888888886</v>
      </c>
      <c r="L148" s="25"/>
      <c r="M148" s="48">
        <f t="shared" si="74"/>
        <v>72.666666666666671</v>
      </c>
      <c r="N148" s="24"/>
      <c r="O148" s="24"/>
      <c r="P148" s="24">
        <f t="shared" si="75"/>
        <v>115.05555555555556</v>
      </c>
      <c r="Q148" s="24">
        <f t="shared" si="76"/>
        <v>38.351851851851855</v>
      </c>
      <c r="R148" s="24">
        <f t="shared" si="77"/>
        <v>38.351851851851855</v>
      </c>
      <c r="S148" s="24">
        <f t="shared" si="78"/>
        <v>115.05555555555556</v>
      </c>
      <c r="T148" s="24">
        <f t="shared" si="79"/>
        <v>4.128787878787879E-2</v>
      </c>
      <c r="U148" s="24"/>
      <c r="V148" s="24">
        <f t="shared" si="80"/>
        <v>17.493827160493826</v>
      </c>
      <c r="W148" s="24">
        <f t="shared" si="81"/>
        <v>25.567901234567898</v>
      </c>
      <c r="X148" s="26"/>
      <c r="Y148" s="24"/>
      <c r="Z148" s="24">
        <f t="shared" si="73"/>
        <v>5.8133333333333326</v>
      </c>
      <c r="AA148" s="24"/>
      <c r="AB148" s="26"/>
      <c r="AC148" s="25">
        <f t="shared" si="67"/>
        <v>8.7469135802469129</v>
      </c>
      <c r="AD148" s="26"/>
    </row>
    <row r="149" spans="2:30" ht="12.75" customHeight="1" x14ac:dyDescent="0.2">
      <c r="B149" s="43">
        <v>2</v>
      </c>
      <c r="D149" s="54">
        <v>215660</v>
      </c>
      <c r="E149" s="53" t="s">
        <v>1</v>
      </c>
      <c r="F149" s="54">
        <v>215974</v>
      </c>
      <c r="G149" s="28" t="s">
        <v>63</v>
      </c>
      <c r="H149" s="27" t="s">
        <v>65</v>
      </c>
      <c r="I149" s="24">
        <f t="shared" si="41"/>
        <v>314</v>
      </c>
      <c r="J149" s="56">
        <v>4</v>
      </c>
      <c r="K149" s="26">
        <f t="shared" si="42"/>
        <v>139.55555555555554</v>
      </c>
      <c r="L149" s="25"/>
      <c r="M149" s="48">
        <f t="shared" si="74"/>
        <v>104.66666666666667</v>
      </c>
      <c r="N149" s="24"/>
      <c r="O149" s="24"/>
      <c r="P149" s="24">
        <f t="shared" si="75"/>
        <v>165.72222222222223</v>
      </c>
      <c r="Q149" s="24">
        <f t="shared" si="76"/>
        <v>55.24074074074074</v>
      </c>
      <c r="R149" s="24">
        <f t="shared" si="77"/>
        <v>55.24074074074074</v>
      </c>
      <c r="S149" s="24">
        <f t="shared" si="78"/>
        <v>165.72222222222223</v>
      </c>
      <c r="T149" s="24">
        <f t="shared" si="79"/>
        <v>5.9469696969696971E-2</v>
      </c>
      <c r="U149" s="24"/>
      <c r="V149" s="24">
        <f t="shared" si="80"/>
        <v>25.197530864197528</v>
      </c>
      <c r="W149" s="24">
        <f t="shared" si="81"/>
        <v>36.827160493827158</v>
      </c>
      <c r="X149" s="26"/>
      <c r="Y149" s="24"/>
      <c r="Z149" s="24">
        <f t="shared" si="73"/>
        <v>8.3733333333333331</v>
      </c>
      <c r="AA149" s="24"/>
      <c r="AB149" s="26"/>
      <c r="AC149" s="25">
        <f t="shared" si="67"/>
        <v>12.598765432098764</v>
      </c>
      <c r="AD149" s="26"/>
    </row>
    <row r="150" spans="2:30" ht="12.75" customHeight="1" x14ac:dyDescent="0.2">
      <c r="B150" s="43">
        <v>2</v>
      </c>
      <c r="D150" s="54">
        <v>216032</v>
      </c>
      <c r="E150" s="53" t="s">
        <v>1</v>
      </c>
      <c r="F150" s="54">
        <v>216175</v>
      </c>
      <c r="G150" s="28" t="s">
        <v>63</v>
      </c>
      <c r="H150" s="27" t="s">
        <v>65</v>
      </c>
      <c r="I150" s="24">
        <f t="shared" si="41"/>
        <v>143</v>
      </c>
      <c r="J150" s="56">
        <v>4</v>
      </c>
      <c r="K150" s="26">
        <f t="shared" si="42"/>
        <v>63.555555555555557</v>
      </c>
      <c r="L150" s="25"/>
      <c r="M150" s="48">
        <f t="shared" si="74"/>
        <v>47.666666666666664</v>
      </c>
      <c r="N150" s="24"/>
      <c r="O150" s="24"/>
      <c r="P150" s="24">
        <f t="shared" si="75"/>
        <v>75.472222222222229</v>
      </c>
      <c r="Q150" s="24">
        <f t="shared" si="76"/>
        <v>25.157407407407408</v>
      </c>
      <c r="R150" s="24">
        <f t="shared" si="77"/>
        <v>25.157407407407408</v>
      </c>
      <c r="S150" s="24">
        <f t="shared" si="78"/>
        <v>75.472222222222229</v>
      </c>
      <c r="T150" s="24">
        <f t="shared" si="79"/>
        <v>2.7083333333333334E-2</v>
      </c>
      <c r="U150" s="24"/>
      <c r="V150" s="24">
        <f t="shared" si="80"/>
        <v>11.475308641975309</v>
      </c>
      <c r="W150" s="24">
        <f t="shared" si="81"/>
        <v>16.771604938271604</v>
      </c>
      <c r="X150" s="26"/>
      <c r="Y150" s="24"/>
      <c r="Z150" s="24">
        <f t="shared" si="73"/>
        <v>3.8133333333333335</v>
      </c>
      <c r="AA150" s="24"/>
      <c r="AB150" s="26"/>
      <c r="AC150" s="25">
        <f t="shared" si="67"/>
        <v>5.7376543209876543</v>
      </c>
      <c r="AD150" s="26"/>
    </row>
    <row r="151" spans="2:30" ht="12.75" customHeight="1" x14ac:dyDescent="0.2">
      <c r="B151" s="43">
        <v>2</v>
      </c>
      <c r="D151" s="54">
        <v>216215</v>
      </c>
      <c r="E151" s="53" t="s">
        <v>1</v>
      </c>
      <c r="F151" s="54">
        <v>216496</v>
      </c>
      <c r="G151" s="28" t="s">
        <v>63</v>
      </c>
      <c r="H151" s="27" t="s">
        <v>65</v>
      </c>
      <c r="I151" s="24">
        <f t="shared" si="41"/>
        <v>281</v>
      </c>
      <c r="J151" s="56">
        <v>4</v>
      </c>
      <c r="K151" s="26">
        <f t="shared" si="42"/>
        <v>124.88888888888889</v>
      </c>
      <c r="L151" s="25"/>
      <c r="M151" s="48">
        <f t="shared" si="74"/>
        <v>93.666666666666671</v>
      </c>
      <c r="N151" s="24"/>
      <c r="O151" s="24"/>
      <c r="P151" s="24">
        <f t="shared" si="75"/>
        <v>148.30555555555554</v>
      </c>
      <c r="Q151" s="24">
        <f t="shared" si="76"/>
        <v>49.435185185185183</v>
      </c>
      <c r="R151" s="24">
        <f t="shared" si="77"/>
        <v>49.435185185185183</v>
      </c>
      <c r="S151" s="24">
        <f t="shared" si="78"/>
        <v>148.30555555555554</v>
      </c>
      <c r="T151" s="24">
        <f t="shared" si="79"/>
        <v>5.3219696969696972E-2</v>
      </c>
      <c r="U151" s="24"/>
      <c r="V151" s="24">
        <f t="shared" si="80"/>
        <v>22.549382716049379</v>
      </c>
      <c r="W151" s="24">
        <f t="shared" si="81"/>
        <v>32.956790123456784</v>
      </c>
      <c r="X151" s="26"/>
      <c r="Y151" s="24"/>
      <c r="Z151" s="24">
        <f t="shared" si="73"/>
        <v>7.4933333333333332</v>
      </c>
      <c r="AA151" s="24"/>
      <c r="AB151" s="26"/>
      <c r="AC151" s="25">
        <f t="shared" si="67"/>
        <v>11.27469135802469</v>
      </c>
      <c r="AD151" s="26"/>
    </row>
    <row r="152" spans="2:30" ht="12.75" customHeight="1" x14ac:dyDescent="0.2">
      <c r="B152" s="43">
        <v>2</v>
      </c>
      <c r="D152" s="54">
        <v>216600</v>
      </c>
      <c r="E152" s="53" t="s">
        <v>1</v>
      </c>
      <c r="F152" s="54">
        <v>217800</v>
      </c>
      <c r="G152" s="28" t="s">
        <v>63</v>
      </c>
      <c r="H152" s="27" t="s">
        <v>65</v>
      </c>
      <c r="I152" s="24">
        <f t="shared" si="41"/>
        <v>1200</v>
      </c>
      <c r="J152" s="56">
        <v>4</v>
      </c>
      <c r="K152" s="26">
        <f t="shared" si="42"/>
        <v>533.33333333333337</v>
      </c>
      <c r="L152" s="25"/>
      <c r="M152" s="48">
        <f t="shared" si="74"/>
        <v>400</v>
      </c>
      <c r="N152" s="24"/>
      <c r="O152" s="24"/>
      <c r="P152" s="24">
        <f t="shared" si="75"/>
        <v>633.33333333333337</v>
      </c>
      <c r="Q152" s="24">
        <f t="shared" si="76"/>
        <v>211.11111111111111</v>
      </c>
      <c r="R152" s="24">
        <f t="shared" si="77"/>
        <v>211.11111111111111</v>
      </c>
      <c r="S152" s="24">
        <f t="shared" si="78"/>
        <v>633.33333333333337</v>
      </c>
      <c r="T152" s="24">
        <f t="shared" si="79"/>
        <v>0.22727272727272727</v>
      </c>
      <c r="U152" s="24"/>
      <c r="V152" s="24">
        <f t="shared" si="80"/>
        <v>96.296296296296291</v>
      </c>
      <c r="W152" s="24">
        <f t="shared" si="81"/>
        <v>140.74074074074073</v>
      </c>
      <c r="X152" s="24"/>
      <c r="Y152" s="24"/>
      <c r="Z152" s="24">
        <f t="shared" si="73"/>
        <v>32</v>
      </c>
      <c r="AA152" s="24"/>
      <c r="AB152" s="26"/>
      <c r="AC152" s="25">
        <f t="shared" si="67"/>
        <v>48.148148148148145</v>
      </c>
      <c r="AD152" s="26"/>
    </row>
    <row r="153" spans="2:30" ht="12.75" customHeight="1" x14ac:dyDescent="0.2">
      <c r="B153" s="43"/>
      <c r="D153" s="54"/>
      <c r="E153" s="53"/>
      <c r="F153" s="54"/>
      <c r="G153" s="28"/>
      <c r="H153" s="27"/>
      <c r="I153" s="24" t="str">
        <f t="shared" si="41"/>
        <v/>
      </c>
      <c r="J153" s="56"/>
      <c r="K153" s="26" t="str">
        <f t="shared" si="42"/>
        <v/>
      </c>
      <c r="L153" s="25"/>
      <c r="M153" s="48"/>
      <c r="N153" s="24"/>
      <c r="O153" s="24"/>
      <c r="P153" s="24"/>
      <c r="Q153" s="24"/>
      <c r="R153" s="24"/>
      <c r="S153" s="24"/>
      <c r="T153" s="24" t="str">
        <f t="shared" si="69"/>
        <v xml:space="preserve"> </v>
      </c>
      <c r="U153" s="24"/>
      <c r="V153" s="24"/>
      <c r="W153" s="24"/>
      <c r="X153" s="24"/>
      <c r="Y153" s="24"/>
      <c r="Z153" s="24"/>
      <c r="AA153" s="24"/>
      <c r="AB153" s="26"/>
      <c r="AC153" s="25"/>
      <c r="AD153" s="26"/>
    </row>
    <row r="154" spans="2:30" ht="12.75" customHeight="1" x14ac:dyDescent="0.2">
      <c r="B154" s="43">
        <v>2</v>
      </c>
      <c r="D154" s="54">
        <v>214159</v>
      </c>
      <c r="E154" s="53" t="s">
        <v>1</v>
      </c>
      <c r="F154" s="54">
        <v>218787</v>
      </c>
      <c r="G154" s="28" t="s">
        <v>63</v>
      </c>
      <c r="H154" s="30" t="s">
        <v>66</v>
      </c>
      <c r="I154" s="24">
        <f t="shared" si="41"/>
        <v>4628</v>
      </c>
      <c r="J154" s="56">
        <v>4</v>
      </c>
      <c r="K154" s="26">
        <f t="shared" si="42"/>
        <v>2056.8888888888887</v>
      </c>
      <c r="L154" s="25"/>
      <c r="M154" s="48">
        <f>((F154-D154)*(J154-1))/9</f>
        <v>1542.6666666666667</v>
      </c>
      <c r="N154" s="24"/>
      <c r="O154" s="24"/>
      <c r="P154" s="24">
        <f>((F154-D154)*(J154+(9/12))/9)</f>
        <v>2442.5555555555557</v>
      </c>
      <c r="Q154" s="24">
        <f>((F154-D154)*(J154+(9/12))*($Q$94/12))/27</f>
        <v>814.18518518518522</v>
      </c>
      <c r="R154" s="24">
        <f>((F154-D154)*(J154+(9/12))*($R$94/12))/27</f>
        <v>814.18518518518522</v>
      </c>
      <c r="S154" s="24">
        <f>((F154-D154)*(J154+(9/12))/9)</f>
        <v>2442.5555555555557</v>
      </c>
      <c r="T154" s="24">
        <f>IF(F154&gt;0,(F154-D154)/5280," ")</f>
        <v>0.87651515151515147</v>
      </c>
      <c r="U154" s="24"/>
      <c r="V154" s="24">
        <f>((F154-D154)*(J154+(4/12))*($V$94/12))/27</f>
        <v>371.38271604938268</v>
      </c>
      <c r="W154" s="24">
        <f>((F154-D154)*(J154+(9/12))*($W$94/12))/27</f>
        <v>542.79012345679007</v>
      </c>
      <c r="X154" s="24"/>
      <c r="Y154" s="24"/>
      <c r="Z154" s="24">
        <f>K154*$Z$94</f>
        <v>123.41333333333331</v>
      </c>
      <c r="AA154" s="24"/>
      <c r="AB154" s="26"/>
      <c r="AC154" s="25">
        <f t="shared" si="67"/>
        <v>185.69135802469134</v>
      </c>
      <c r="AD154" s="26"/>
    </row>
    <row r="155" spans="2:30" ht="12.75" customHeight="1" x14ac:dyDescent="0.2">
      <c r="B155" s="43"/>
      <c r="D155" s="54"/>
      <c r="E155" s="53"/>
      <c r="F155" s="54"/>
      <c r="G155" s="28"/>
      <c r="H155" s="30"/>
      <c r="I155" s="24" t="str">
        <f t="shared" si="41"/>
        <v/>
      </c>
      <c r="J155" s="56"/>
      <c r="K155" s="26" t="str">
        <f t="shared" si="42"/>
        <v/>
      </c>
      <c r="L155" s="25"/>
      <c r="M155" s="48" t="str">
        <f>IF(F155&gt;0,((F155-D155)*J155)/9," ")</f>
        <v xml:space="preserve"> </v>
      </c>
      <c r="N155" s="24"/>
      <c r="O155" s="24"/>
      <c r="P155" s="24" t="str">
        <f>IF(F155,((F155-D155)*(J155+(0.833333333333333))/9)," ")</f>
        <v xml:space="preserve"> </v>
      </c>
      <c r="Q155" s="24" t="str">
        <f>IF(F155,((F155-D155)*(J155+(0.833333333333333))*($Q$94/12))/27," ")</f>
        <v xml:space="preserve"> </v>
      </c>
      <c r="R155" s="24" t="str">
        <f>IF(F155,((F155-D155)*(J155+(0.833333333333333))*($R$94/12))/27," ")</f>
        <v xml:space="preserve"> </v>
      </c>
      <c r="S155" s="24" t="str">
        <f>IF(F155,((F155-D155)*J155)/9," ")</f>
        <v xml:space="preserve"> </v>
      </c>
      <c r="T155" s="24" t="str">
        <f t="shared" si="69"/>
        <v xml:space="preserve"> </v>
      </c>
      <c r="U155" s="24" t="str">
        <f>IF(F155,IF(B155=2,ROUND(((I155*J155*($U$13/12))/27),2)," ")," ")</f>
        <v xml:space="preserve"> </v>
      </c>
      <c r="V155" s="24" t="str">
        <f>IF(F155&gt;0,((F155-D155)*(J155+(0.333333333333333))*($V$94/12))/27," ")</f>
        <v xml:space="preserve"> </v>
      </c>
      <c r="W155" s="24" t="str">
        <f>IF(F155&gt;0,((F155-D155)*(J155+(0.833333333333333))*($W$94/12))/27," ")</f>
        <v xml:space="preserve"> </v>
      </c>
      <c r="X155" s="24" t="str">
        <f t="shared" ref="X155:X163" si="82">IF(F155&gt;0,K155*$X$94," ")</f>
        <v xml:space="preserve"> </v>
      </c>
      <c r="Y155" s="29" t="str">
        <f t="shared" ref="Y155:Y163" si="83">IF(F155&gt;0,K155*$Y$94," ")</f>
        <v xml:space="preserve"> </v>
      </c>
      <c r="Z155" s="24" t="str">
        <f>IF(F155&gt;0,K155*$Z$94," ")</f>
        <v xml:space="preserve"> </v>
      </c>
      <c r="AA155" s="26" t="str">
        <f t="shared" ref="AA155:AA160" si="84">IF(F155&gt;0,((F155-D155)*(J155+(0.833333333333333))*($AA$94/12))/27," ")</f>
        <v xml:space="preserve"> </v>
      </c>
      <c r="AB155" s="26"/>
      <c r="AC155" s="25" t="str">
        <f t="shared" ref="AC155:AC164" si="85">IF(F155&gt;0,((I155*2*($AC$94/12))/27)*2," ")</f>
        <v xml:space="preserve"> </v>
      </c>
      <c r="AD155" s="26" t="str">
        <f t="shared" ref="AD155:AD164" si="86">IF(F155&gt;0,IF(F155&gt;0,ROUND(I155*(1/$AD$94),2)," ")," ")</f>
        <v xml:space="preserve"> </v>
      </c>
    </row>
    <row r="156" spans="2:30" ht="12.75" customHeight="1" x14ac:dyDescent="0.2">
      <c r="B156" s="43"/>
      <c r="D156" s="54"/>
      <c r="E156" s="53"/>
      <c r="F156" s="54"/>
      <c r="G156" s="28"/>
      <c r="H156" s="27"/>
      <c r="I156" s="24" t="str">
        <f t="shared" si="41"/>
        <v/>
      </c>
      <c r="J156" s="56"/>
      <c r="K156" s="26" t="str">
        <f t="shared" si="42"/>
        <v/>
      </c>
      <c r="L156" s="25"/>
      <c r="M156" s="48" t="str">
        <f t="shared" ref="M156:M165" si="87">IF(F156&gt;0,((F156-D156)*J156)/9," ")</f>
        <v xml:space="preserve"> </v>
      </c>
      <c r="N156" s="24"/>
      <c r="O156" s="24"/>
      <c r="P156" s="24" t="str">
        <f t="shared" ref="P156:P165" si="88">IF(F156,((F156-D156)*(J156+(0.833333333333333))/9)," ")</f>
        <v xml:space="preserve"> </v>
      </c>
      <c r="Q156" s="24" t="str">
        <f t="shared" ref="Q156:Q165" si="89">IF(F156,((F156-D156)*(J156+(0.833333333333333))*($Q$94/12))/27," ")</f>
        <v xml:space="preserve"> </v>
      </c>
      <c r="R156" s="24" t="str">
        <f t="shared" ref="R156:R165" si="90">IF(F156,((F156-D156)*(J156+(0.833333333333333))*($R$94/12))/27," ")</f>
        <v xml:space="preserve"> </v>
      </c>
      <c r="S156" s="24" t="str">
        <f t="shared" ref="S156:S165" si="91">IF(F156,((F156-D156)*J156)/9," ")</f>
        <v xml:space="preserve"> </v>
      </c>
      <c r="T156" s="24" t="str">
        <f t="shared" si="69"/>
        <v xml:space="preserve"> </v>
      </c>
      <c r="U156" s="24" t="str">
        <f t="shared" ref="U156:U165" si="92">IF(F156,IF(B156=2,ROUND(((I156*J156*($U$13/12))/27),2)," ")," ")</f>
        <v xml:space="preserve"> </v>
      </c>
      <c r="V156" s="24" t="str">
        <f t="shared" ref="V156:V165" si="93">IF(F156&gt;0,((F156-D156)*(J156+(0.333333333333333))*($V$94/12))/27," ")</f>
        <v xml:space="preserve"> </v>
      </c>
      <c r="W156" s="24" t="str">
        <f t="shared" ref="W156:W165" si="94">IF(F156&gt;0,((F156-D156)*(J156+(0.833333333333333))*($W$94/12))/27," ")</f>
        <v xml:space="preserve"> </v>
      </c>
      <c r="X156" s="24" t="str">
        <f t="shared" si="82"/>
        <v xml:space="preserve"> </v>
      </c>
      <c r="Y156" s="29" t="str">
        <f t="shared" si="83"/>
        <v xml:space="preserve"> </v>
      </c>
      <c r="Z156" s="24" t="str">
        <f t="shared" ref="Z156:Z165" si="95">IF(F156&gt;0,K156*$Z$94," ")</f>
        <v xml:space="preserve"> </v>
      </c>
      <c r="AA156" s="26" t="str">
        <f t="shared" si="84"/>
        <v xml:space="preserve"> </v>
      </c>
      <c r="AB156" s="26"/>
      <c r="AC156" s="25" t="str">
        <f t="shared" si="85"/>
        <v xml:space="preserve"> </v>
      </c>
      <c r="AD156" s="26" t="str">
        <f t="shared" si="86"/>
        <v xml:space="preserve"> </v>
      </c>
    </row>
    <row r="157" spans="2:30" ht="12.75" customHeight="1" x14ac:dyDescent="0.2">
      <c r="B157" s="43"/>
      <c r="D157" s="54"/>
      <c r="E157" s="53"/>
      <c r="F157" s="54"/>
      <c r="G157" s="28"/>
      <c r="H157" s="27"/>
      <c r="I157" s="24" t="str">
        <f t="shared" si="41"/>
        <v/>
      </c>
      <c r="J157" s="56"/>
      <c r="K157" s="26" t="str">
        <f t="shared" si="42"/>
        <v/>
      </c>
      <c r="L157" s="25"/>
      <c r="M157" s="48" t="str">
        <f t="shared" si="87"/>
        <v xml:space="preserve"> </v>
      </c>
      <c r="N157" s="24"/>
      <c r="O157" s="24"/>
      <c r="P157" s="24" t="str">
        <f t="shared" si="88"/>
        <v xml:space="preserve"> </v>
      </c>
      <c r="Q157" s="24" t="str">
        <f t="shared" si="89"/>
        <v xml:space="preserve"> </v>
      </c>
      <c r="R157" s="24" t="str">
        <f t="shared" si="90"/>
        <v xml:space="preserve"> </v>
      </c>
      <c r="S157" s="24" t="str">
        <f t="shared" si="91"/>
        <v xml:space="preserve"> </v>
      </c>
      <c r="T157" s="24" t="str">
        <f t="shared" si="69"/>
        <v xml:space="preserve"> </v>
      </c>
      <c r="U157" s="24" t="str">
        <f t="shared" si="92"/>
        <v xml:space="preserve"> </v>
      </c>
      <c r="V157" s="24" t="str">
        <f t="shared" si="93"/>
        <v xml:space="preserve"> </v>
      </c>
      <c r="W157" s="24" t="str">
        <f t="shared" si="94"/>
        <v xml:space="preserve"> </v>
      </c>
      <c r="X157" s="24" t="str">
        <f t="shared" si="82"/>
        <v xml:space="preserve"> </v>
      </c>
      <c r="Y157" s="29" t="str">
        <f t="shared" si="83"/>
        <v xml:space="preserve"> </v>
      </c>
      <c r="Z157" s="24" t="str">
        <f t="shared" si="95"/>
        <v xml:space="preserve"> </v>
      </c>
      <c r="AA157" s="26" t="str">
        <f t="shared" si="84"/>
        <v xml:space="preserve"> </v>
      </c>
      <c r="AB157" s="26"/>
      <c r="AC157" s="25" t="str">
        <f t="shared" si="85"/>
        <v xml:space="preserve"> </v>
      </c>
      <c r="AD157" s="26" t="str">
        <f t="shared" si="86"/>
        <v xml:space="preserve"> </v>
      </c>
    </row>
    <row r="158" spans="2:30" ht="12.75" customHeight="1" x14ac:dyDescent="0.2">
      <c r="B158" s="43"/>
      <c r="D158" s="54"/>
      <c r="E158" s="53"/>
      <c r="F158" s="54"/>
      <c r="G158" s="28"/>
      <c r="H158" s="27"/>
      <c r="I158" s="24" t="str">
        <f t="shared" si="41"/>
        <v/>
      </c>
      <c r="J158" s="56"/>
      <c r="K158" s="26" t="str">
        <f t="shared" si="42"/>
        <v/>
      </c>
      <c r="L158" s="25"/>
      <c r="M158" s="48" t="str">
        <f t="shared" si="87"/>
        <v xml:space="preserve"> </v>
      </c>
      <c r="N158" s="24"/>
      <c r="O158" s="24"/>
      <c r="P158" s="24" t="str">
        <f t="shared" si="88"/>
        <v xml:space="preserve"> </v>
      </c>
      <c r="Q158" s="24" t="str">
        <f t="shared" si="89"/>
        <v xml:space="preserve"> </v>
      </c>
      <c r="R158" s="24" t="str">
        <f t="shared" si="90"/>
        <v xml:space="preserve"> </v>
      </c>
      <c r="S158" s="24" t="str">
        <f t="shared" si="91"/>
        <v xml:space="preserve"> </v>
      </c>
      <c r="T158" s="24" t="str">
        <f t="shared" si="69"/>
        <v xml:space="preserve"> </v>
      </c>
      <c r="U158" s="24" t="str">
        <f t="shared" si="92"/>
        <v xml:space="preserve"> </v>
      </c>
      <c r="V158" s="24" t="str">
        <f t="shared" si="93"/>
        <v xml:space="preserve"> </v>
      </c>
      <c r="W158" s="24" t="str">
        <f t="shared" si="94"/>
        <v xml:space="preserve"> </v>
      </c>
      <c r="X158" s="24" t="str">
        <f t="shared" si="82"/>
        <v xml:space="preserve"> </v>
      </c>
      <c r="Y158" s="29" t="str">
        <f t="shared" si="83"/>
        <v xml:space="preserve"> </v>
      </c>
      <c r="Z158" s="24" t="str">
        <f t="shared" si="95"/>
        <v xml:space="preserve"> </v>
      </c>
      <c r="AA158" s="26" t="str">
        <f t="shared" si="84"/>
        <v xml:space="preserve"> </v>
      </c>
      <c r="AB158" s="26"/>
      <c r="AC158" s="25" t="str">
        <f t="shared" si="85"/>
        <v xml:space="preserve"> </v>
      </c>
      <c r="AD158" s="26" t="str">
        <f t="shared" si="86"/>
        <v xml:space="preserve"> </v>
      </c>
    </row>
    <row r="159" spans="2:30" ht="12.75" customHeight="1" x14ac:dyDescent="0.2">
      <c r="B159" s="43"/>
      <c r="D159" s="54"/>
      <c r="E159" s="53"/>
      <c r="F159" s="54"/>
      <c r="G159" s="28"/>
      <c r="H159" s="27"/>
      <c r="I159" s="24" t="str">
        <f t="shared" si="41"/>
        <v/>
      </c>
      <c r="J159" s="56"/>
      <c r="K159" s="26" t="str">
        <f t="shared" si="42"/>
        <v/>
      </c>
      <c r="L159" s="25"/>
      <c r="M159" s="48" t="str">
        <f t="shared" si="87"/>
        <v xml:space="preserve"> </v>
      </c>
      <c r="N159" s="24"/>
      <c r="O159" s="24"/>
      <c r="P159" s="24" t="str">
        <f t="shared" si="88"/>
        <v xml:space="preserve"> </v>
      </c>
      <c r="Q159" s="24" t="str">
        <f t="shared" si="89"/>
        <v xml:space="preserve"> </v>
      </c>
      <c r="R159" s="24" t="str">
        <f t="shared" si="90"/>
        <v xml:space="preserve"> </v>
      </c>
      <c r="S159" s="24" t="str">
        <f t="shared" si="91"/>
        <v xml:space="preserve"> </v>
      </c>
      <c r="T159" s="24" t="str">
        <f t="shared" si="69"/>
        <v xml:space="preserve"> </v>
      </c>
      <c r="U159" s="24" t="str">
        <f t="shared" si="92"/>
        <v xml:space="preserve"> </v>
      </c>
      <c r="V159" s="24" t="str">
        <f t="shared" si="93"/>
        <v xml:space="preserve"> </v>
      </c>
      <c r="W159" s="24" t="str">
        <f t="shared" si="94"/>
        <v xml:space="preserve"> </v>
      </c>
      <c r="X159" s="24" t="str">
        <f t="shared" si="82"/>
        <v xml:space="preserve"> </v>
      </c>
      <c r="Y159" s="29" t="str">
        <f t="shared" si="83"/>
        <v xml:space="preserve"> </v>
      </c>
      <c r="Z159" s="24" t="str">
        <f t="shared" si="95"/>
        <v xml:space="preserve"> </v>
      </c>
      <c r="AA159" s="26" t="str">
        <f t="shared" si="84"/>
        <v xml:space="preserve"> </v>
      </c>
      <c r="AB159" s="26"/>
      <c r="AC159" s="25" t="str">
        <f t="shared" si="85"/>
        <v xml:space="preserve"> </v>
      </c>
      <c r="AD159" s="26" t="str">
        <f t="shared" si="86"/>
        <v xml:space="preserve"> </v>
      </c>
    </row>
    <row r="160" spans="2:30" ht="12.75" customHeight="1" x14ac:dyDescent="0.2">
      <c r="B160" s="43"/>
      <c r="D160" s="54"/>
      <c r="E160" s="53"/>
      <c r="F160" s="54"/>
      <c r="G160" s="28"/>
      <c r="H160" s="27"/>
      <c r="I160" s="24" t="str">
        <f t="shared" si="41"/>
        <v/>
      </c>
      <c r="J160" s="56"/>
      <c r="K160" s="26" t="str">
        <f t="shared" si="42"/>
        <v/>
      </c>
      <c r="L160" s="25"/>
      <c r="M160" s="48" t="str">
        <f t="shared" si="87"/>
        <v xml:space="preserve"> </v>
      </c>
      <c r="N160" s="24"/>
      <c r="O160" s="24"/>
      <c r="P160" s="24" t="str">
        <f t="shared" si="88"/>
        <v xml:space="preserve"> </v>
      </c>
      <c r="Q160" s="24" t="str">
        <f t="shared" si="89"/>
        <v xml:space="preserve"> </v>
      </c>
      <c r="R160" s="24" t="str">
        <f t="shared" si="90"/>
        <v xml:space="preserve"> </v>
      </c>
      <c r="S160" s="24" t="str">
        <f t="shared" si="91"/>
        <v xml:space="preserve"> </v>
      </c>
      <c r="T160" s="24" t="str">
        <f t="shared" si="69"/>
        <v xml:space="preserve"> </v>
      </c>
      <c r="U160" s="24" t="str">
        <f t="shared" si="92"/>
        <v xml:space="preserve"> </v>
      </c>
      <c r="V160" s="24" t="str">
        <f t="shared" si="93"/>
        <v xml:space="preserve"> </v>
      </c>
      <c r="W160" s="24" t="str">
        <f t="shared" si="94"/>
        <v xml:space="preserve"> </v>
      </c>
      <c r="X160" s="24" t="str">
        <f t="shared" si="82"/>
        <v xml:space="preserve"> </v>
      </c>
      <c r="Y160" s="29" t="str">
        <f t="shared" si="83"/>
        <v xml:space="preserve"> </v>
      </c>
      <c r="Z160" s="24" t="str">
        <f t="shared" si="95"/>
        <v xml:space="preserve"> </v>
      </c>
      <c r="AA160" s="26" t="str">
        <f t="shared" si="84"/>
        <v xml:space="preserve"> </v>
      </c>
      <c r="AB160" s="26"/>
      <c r="AC160" s="25" t="str">
        <f t="shared" si="85"/>
        <v xml:space="preserve"> </v>
      </c>
      <c r="AD160" s="26" t="str">
        <f t="shared" si="86"/>
        <v xml:space="preserve"> </v>
      </c>
    </row>
    <row r="161" spans="2:30" ht="12.75" customHeight="1" x14ac:dyDescent="0.2">
      <c r="B161" s="43"/>
      <c r="D161" s="54"/>
      <c r="E161" s="53"/>
      <c r="F161" s="54"/>
      <c r="G161" s="28"/>
      <c r="H161" s="27"/>
      <c r="I161" s="24" t="str">
        <f t="shared" si="41"/>
        <v/>
      </c>
      <c r="J161" s="56"/>
      <c r="K161" s="26" t="str">
        <f t="shared" si="42"/>
        <v/>
      </c>
      <c r="L161" s="25"/>
      <c r="M161" s="48" t="str">
        <f t="shared" si="87"/>
        <v xml:space="preserve"> </v>
      </c>
      <c r="N161" s="24"/>
      <c r="O161" s="24" t="str">
        <f t="shared" ref="O161:O165" si="96">IF(F161&gt;0,(1.2*I161)/27," ")</f>
        <v xml:space="preserve"> </v>
      </c>
      <c r="P161" s="24" t="str">
        <f t="shared" si="88"/>
        <v xml:space="preserve"> </v>
      </c>
      <c r="Q161" s="24" t="str">
        <f t="shared" si="89"/>
        <v xml:space="preserve"> </v>
      </c>
      <c r="R161" s="24" t="str">
        <f t="shared" si="90"/>
        <v xml:space="preserve"> </v>
      </c>
      <c r="S161" s="24" t="str">
        <f t="shared" si="91"/>
        <v xml:space="preserve"> </v>
      </c>
      <c r="T161" s="24" t="str">
        <f t="shared" si="69"/>
        <v xml:space="preserve"> </v>
      </c>
      <c r="U161" s="24" t="str">
        <f t="shared" si="92"/>
        <v xml:space="preserve"> </v>
      </c>
      <c r="V161" s="24" t="str">
        <f t="shared" si="93"/>
        <v xml:space="preserve"> </v>
      </c>
      <c r="W161" s="24" t="str">
        <f t="shared" si="94"/>
        <v xml:space="preserve"> </v>
      </c>
      <c r="X161" s="24" t="str">
        <f t="shared" si="82"/>
        <v xml:space="preserve"> </v>
      </c>
      <c r="Y161" s="29" t="str">
        <f t="shared" si="83"/>
        <v xml:space="preserve"> </v>
      </c>
      <c r="Z161" s="24" t="str">
        <f t="shared" si="95"/>
        <v xml:space="preserve"> </v>
      </c>
      <c r="AA161" s="26" t="str">
        <f>IF(F161&gt;0,((F161-D161)*(J161+(0.833333333333333))*($AA$94/12))/27," ")</f>
        <v xml:space="preserve"> </v>
      </c>
      <c r="AB161" s="26"/>
      <c r="AC161" s="25" t="str">
        <f t="shared" si="85"/>
        <v xml:space="preserve"> </v>
      </c>
      <c r="AD161" s="26" t="str">
        <f t="shared" si="86"/>
        <v xml:space="preserve"> </v>
      </c>
    </row>
    <row r="162" spans="2:30" ht="12.75" customHeight="1" x14ac:dyDescent="0.2">
      <c r="B162" s="43"/>
      <c r="D162" s="54"/>
      <c r="E162" s="53"/>
      <c r="F162" s="54"/>
      <c r="G162" s="28"/>
      <c r="H162" s="27"/>
      <c r="I162" s="24" t="str">
        <f t="shared" si="41"/>
        <v/>
      </c>
      <c r="J162" s="56"/>
      <c r="K162" s="26" t="str">
        <f t="shared" si="42"/>
        <v/>
      </c>
      <c r="L162" s="25"/>
      <c r="M162" s="48" t="str">
        <f t="shared" si="87"/>
        <v xml:space="preserve"> </v>
      </c>
      <c r="N162" s="24"/>
      <c r="O162" s="24" t="str">
        <f t="shared" si="96"/>
        <v xml:space="preserve"> </v>
      </c>
      <c r="P162" s="24" t="str">
        <f t="shared" si="88"/>
        <v xml:space="preserve"> </v>
      </c>
      <c r="Q162" s="24" t="str">
        <f t="shared" si="89"/>
        <v xml:space="preserve"> </v>
      </c>
      <c r="R162" s="24" t="str">
        <f t="shared" si="90"/>
        <v xml:space="preserve"> </v>
      </c>
      <c r="S162" s="24" t="str">
        <f t="shared" si="91"/>
        <v xml:space="preserve"> </v>
      </c>
      <c r="T162" s="24" t="str">
        <f t="shared" si="69"/>
        <v xml:space="preserve"> </v>
      </c>
      <c r="U162" s="24" t="str">
        <f t="shared" si="92"/>
        <v xml:space="preserve"> </v>
      </c>
      <c r="V162" s="24" t="str">
        <f t="shared" si="93"/>
        <v xml:space="preserve"> </v>
      </c>
      <c r="W162" s="24" t="str">
        <f t="shared" si="94"/>
        <v xml:space="preserve"> </v>
      </c>
      <c r="X162" s="24" t="str">
        <f t="shared" si="82"/>
        <v xml:space="preserve"> </v>
      </c>
      <c r="Y162" s="29" t="str">
        <f t="shared" si="83"/>
        <v xml:space="preserve"> </v>
      </c>
      <c r="Z162" s="24" t="str">
        <f t="shared" si="95"/>
        <v xml:space="preserve"> </v>
      </c>
      <c r="AA162" s="26" t="str">
        <f t="shared" ref="AA162:AA165" si="97">IF(F162&gt;0,((F162-D162)*(J162+(0.833333333333333))*($AA$94/12))/27," ")</f>
        <v xml:space="preserve"> </v>
      </c>
      <c r="AB162" s="26"/>
      <c r="AC162" s="25" t="str">
        <f t="shared" si="85"/>
        <v xml:space="preserve"> </v>
      </c>
      <c r="AD162" s="26" t="str">
        <f t="shared" si="86"/>
        <v xml:space="preserve"> </v>
      </c>
    </row>
    <row r="163" spans="2:30" ht="12.75" customHeight="1" x14ac:dyDescent="0.2">
      <c r="B163" s="43"/>
      <c r="D163" s="54"/>
      <c r="E163" s="53"/>
      <c r="F163" s="54"/>
      <c r="G163" s="28"/>
      <c r="H163" s="27"/>
      <c r="I163" s="24" t="str">
        <f t="shared" si="41"/>
        <v/>
      </c>
      <c r="J163" s="56"/>
      <c r="K163" s="26" t="str">
        <f t="shared" si="42"/>
        <v/>
      </c>
      <c r="L163" s="25"/>
      <c r="M163" s="48" t="str">
        <f t="shared" si="87"/>
        <v xml:space="preserve"> </v>
      </c>
      <c r="N163" s="24"/>
      <c r="O163" s="24" t="str">
        <f t="shared" si="96"/>
        <v xml:space="preserve"> </v>
      </c>
      <c r="P163" s="24" t="str">
        <f t="shared" si="88"/>
        <v xml:space="preserve"> </v>
      </c>
      <c r="Q163" s="24" t="str">
        <f t="shared" si="89"/>
        <v xml:space="preserve"> </v>
      </c>
      <c r="R163" s="24" t="str">
        <f t="shared" si="90"/>
        <v xml:space="preserve"> </v>
      </c>
      <c r="S163" s="24" t="str">
        <f t="shared" si="91"/>
        <v xml:space="preserve"> </v>
      </c>
      <c r="T163" s="24" t="str">
        <f t="shared" si="69"/>
        <v xml:space="preserve"> </v>
      </c>
      <c r="U163" s="24" t="str">
        <f t="shared" si="92"/>
        <v xml:space="preserve"> </v>
      </c>
      <c r="V163" s="24" t="str">
        <f t="shared" si="93"/>
        <v xml:space="preserve"> </v>
      </c>
      <c r="W163" s="24" t="str">
        <f t="shared" si="94"/>
        <v xml:space="preserve"> </v>
      </c>
      <c r="X163" s="24" t="str">
        <f t="shared" si="82"/>
        <v xml:space="preserve"> </v>
      </c>
      <c r="Y163" s="29" t="str">
        <f t="shared" si="83"/>
        <v xml:space="preserve"> </v>
      </c>
      <c r="Z163" s="24" t="str">
        <f t="shared" si="95"/>
        <v xml:space="preserve"> </v>
      </c>
      <c r="AA163" s="26" t="str">
        <f t="shared" si="97"/>
        <v xml:space="preserve"> </v>
      </c>
      <c r="AB163" s="26"/>
      <c r="AC163" s="25" t="str">
        <f t="shared" si="85"/>
        <v xml:space="preserve"> </v>
      </c>
      <c r="AD163" s="26" t="str">
        <f t="shared" si="86"/>
        <v xml:space="preserve"> </v>
      </c>
    </row>
    <row r="164" spans="2:30" ht="12.75" customHeight="1" x14ac:dyDescent="0.2">
      <c r="B164" s="43"/>
      <c r="D164" s="55"/>
      <c r="E164" s="53"/>
      <c r="F164" s="55"/>
      <c r="G164" s="31"/>
      <c r="H164" s="30"/>
      <c r="I164" s="24" t="str">
        <f t="shared" si="41"/>
        <v/>
      </c>
      <c r="J164" s="56"/>
      <c r="K164" s="26" t="str">
        <f t="shared" si="42"/>
        <v/>
      </c>
      <c r="L164" s="25"/>
      <c r="M164" s="48" t="str">
        <f t="shared" si="87"/>
        <v xml:space="preserve"> </v>
      </c>
      <c r="N164" s="24"/>
      <c r="O164" s="24" t="str">
        <f t="shared" si="96"/>
        <v xml:space="preserve"> </v>
      </c>
      <c r="P164" s="24" t="str">
        <f t="shared" si="88"/>
        <v xml:space="preserve"> </v>
      </c>
      <c r="Q164" s="24" t="str">
        <f t="shared" si="89"/>
        <v xml:space="preserve"> </v>
      </c>
      <c r="R164" s="24" t="str">
        <f t="shared" si="90"/>
        <v xml:space="preserve"> </v>
      </c>
      <c r="S164" s="24" t="str">
        <f t="shared" si="91"/>
        <v xml:space="preserve"> </v>
      </c>
      <c r="T164" s="24" t="str">
        <f t="shared" si="69"/>
        <v xml:space="preserve"> </v>
      </c>
      <c r="U164" s="24" t="str">
        <f t="shared" si="92"/>
        <v xml:space="preserve"> </v>
      </c>
      <c r="V164" s="24" t="str">
        <f t="shared" si="93"/>
        <v xml:space="preserve"> </v>
      </c>
      <c r="W164" s="24" t="str">
        <f t="shared" si="94"/>
        <v xml:space="preserve"> </v>
      </c>
      <c r="X164" s="24" t="str">
        <f>IF(F164&gt;0,K164*$X$94," ")</f>
        <v xml:space="preserve"> </v>
      </c>
      <c r="Y164" s="29" t="str">
        <f>IF(F164&gt;0,K164*$Y$94," ")</f>
        <v xml:space="preserve"> </v>
      </c>
      <c r="Z164" s="24" t="str">
        <f t="shared" si="95"/>
        <v xml:space="preserve"> </v>
      </c>
      <c r="AA164" s="26" t="str">
        <f t="shared" si="97"/>
        <v xml:space="preserve"> </v>
      </c>
      <c r="AB164" s="26"/>
      <c r="AC164" s="25" t="str">
        <f t="shared" si="85"/>
        <v xml:space="preserve"> </v>
      </c>
      <c r="AD164" s="26" t="str">
        <f t="shared" si="86"/>
        <v xml:space="preserve"> </v>
      </c>
    </row>
    <row r="165" spans="2:30" ht="12.75" customHeight="1" thickBot="1" x14ac:dyDescent="0.25">
      <c r="B165" s="43"/>
      <c r="D165" s="55"/>
      <c r="E165" s="53"/>
      <c r="F165" s="55"/>
      <c r="G165" s="31"/>
      <c r="H165" s="30"/>
      <c r="I165" s="24" t="str">
        <f t="shared" si="41"/>
        <v/>
      </c>
      <c r="J165" s="56"/>
      <c r="K165" s="26" t="str">
        <f t="shared" si="42"/>
        <v/>
      </c>
      <c r="L165" s="25"/>
      <c r="M165" s="48" t="str">
        <f t="shared" si="87"/>
        <v xml:space="preserve"> </v>
      </c>
      <c r="N165" s="24" t="str">
        <f t="shared" ref="N165" si="98">IF(F165&gt;0,((F165-D165)*(J165+(0.833333333333333))*($N$94/12))/27," ")</f>
        <v xml:space="preserve"> </v>
      </c>
      <c r="O165" s="24" t="str">
        <f t="shared" si="96"/>
        <v xml:space="preserve"> </v>
      </c>
      <c r="P165" s="24" t="str">
        <f t="shared" si="88"/>
        <v xml:space="preserve"> </v>
      </c>
      <c r="Q165" s="24" t="str">
        <f t="shared" si="89"/>
        <v xml:space="preserve"> </v>
      </c>
      <c r="R165" s="24" t="str">
        <f t="shared" si="90"/>
        <v xml:space="preserve"> </v>
      </c>
      <c r="S165" s="24" t="str">
        <f t="shared" si="91"/>
        <v xml:space="preserve"> </v>
      </c>
      <c r="T165" s="24" t="str">
        <f t="shared" si="69"/>
        <v xml:space="preserve"> </v>
      </c>
      <c r="U165" s="24" t="str">
        <f t="shared" si="92"/>
        <v xml:space="preserve"> </v>
      </c>
      <c r="V165" s="24" t="str">
        <f t="shared" si="93"/>
        <v xml:space="preserve"> </v>
      </c>
      <c r="W165" s="24" t="str">
        <f t="shared" si="94"/>
        <v xml:space="preserve"> </v>
      </c>
      <c r="X165" s="24" t="str">
        <f t="shared" ref="X165" si="99">IF(F165&gt;0,K165*$X$94," ")</f>
        <v xml:space="preserve"> </v>
      </c>
      <c r="Y165" s="29" t="str">
        <f t="shared" ref="Y165" si="100">IF(F165&gt;0,K165*$Y$94," ")</f>
        <v xml:space="preserve"> </v>
      </c>
      <c r="Z165" s="24" t="str">
        <f t="shared" si="95"/>
        <v xml:space="preserve"> </v>
      </c>
      <c r="AA165" s="26" t="str">
        <f t="shared" si="97"/>
        <v xml:space="preserve"> </v>
      </c>
      <c r="AB165" s="26" t="str">
        <f>IF(F165&gt;0,((F165-D165)*(J165+(0.833333333333333))*($AB$94/12))/27," ")</f>
        <v xml:space="preserve"> </v>
      </c>
      <c r="AC165" s="25" t="str">
        <f>IF(F165&gt;0,((I165*2*($AC$94/12))/27)*2," ")</f>
        <v xml:space="preserve"> </v>
      </c>
      <c r="AD165" s="26" t="str">
        <f>IF(F165&gt;0,IF(F165&gt;0,ROUND(I165*(1/$AD$94),2)," ")," ")</f>
        <v xml:space="preserve"> </v>
      </c>
    </row>
    <row r="166" spans="2:30" ht="12.75" customHeight="1" x14ac:dyDescent="0.2">
      <c r="B166" s="43"/>
      <c r="D166" s="84" t="s">
        <v>54</v>
      </c>
      <c r="E166" s="85"/>
      <c r="F166" s="85"/>
      <c r="G166" s="85"/>
      <c r="H166" s="85"/>
      <c r="I166" s="85"/>
      <c r="J166" s="85"/>
      <c r="K166" s="85"/>
      <c r="L166" s="85"/>
      <c r="M166" s="59">
        <f t="shared" ref="M166:AD166" si="101">SUMIF($B$109:$B$165,1,M109:M165)</f>
        <v>0</v>
      </c>
      <c r="N166" s="52"/>
      <c r="O166" s="52"/>
      <c r="P166" s="52">
        <f t="shared" si="101"/>
        <v>0</v>
      </c>
      <c r="Q166" s="52">
        <f t="shared" si="101"/>
        <v>0</v>
      </c>
      <c r="R166" s="52">
        <f t="shared" si="101"/>
        <v>0</v>
      </c>
      <c r="S166" s="52">
        <f t="shared" si="101"/>
        <v>0</v>
      </c>
      <c r="T166" s="52">
        <f t="shared" si="101"/>
        <v>0.97973484848484849</v>
      </c>
      <c r="U166" s="52">
        <f t="shared" si="101"/>
        <v>12849.333333333332</v>
      </c>
      <c r="V166" s="52">
        <f t="shared" si="101"/>
        <v>0</v>
      </c>
      <c r="W166" s="52">
        <f t="shared" si="101"/>
        <v>0</v>
      </c>
      <c r="X166" s="52">
        <f t="shared" si="101"/>
        <v>706.71333333333337</v>
      </c>
      <c r="Y166" s="50">
        <f t="shared" si="101"/>
        <v>1092.1933333333334</v>
      </c>
      <c r="Z166" s="50">
        <f t="shared" si="101"/>
        <v>0</v>
      </c>
      <c r="AA166" s="52">
        <f t="shared" si="101"/>
        <v>535.38888888888891</v>
      </c>
      <c r="AB166" s="52">
        <f t="shared" si="101"/>
        <v>624.62037037037044</v>
      </c>
      <c r="AC166" s="50">
        <f t="shared" si="101"/>
        <v>207.55864197530866</v>
      </c>
      <c r="AD166" s="52">
        <f t="shared" si="101"/>
        <v>1293.25</v>
      </c>
    </row>
    <row r="167" spans="2:30" ht="12.75" customHeight="1" thickBot="1" x14ac:dyDescent="0.25">
      <c r="B167" s="44"/>
      <c r="D167" s="87" t="s">
        <v>55</v>
      </c>
      <c r="E167" s="88"/>
      <c r="F167" s="88"/>
      <c r="G167" s="88"/>
      <c r="H167" s="88"/>
      <c r="I167" s="88"/>
      <c r="J167" s="88"/>
      <c r="K167" s="88"/>
      <c r="L167" s="88"/>
      <c r="M167" s="60">
        <f t="shared" ref="M167:AD167" si="102">SUMIF($B$109:$B$165,2,M109:M165)</f>
        <v>4056</v>
      </c>
      <c r="N167" s="26"/>
      <c r="O167" s="26"/>
      <c r="P167" s="26">
        <f t="shared" si="102"/>
        <v>6422</v>
      </c>
      <c r="Q167" s="26">
        <f t="shared" si="102"/>
        <v>2140.6666666666665</v>
      </c>
      <c r="R167" s="26">
        <f t="shared" si="102"/>
        <v>2140.6666666666665</v>
      </c>
      <c r="S167" s="26">
        <f t="shared" si="102"/>
        <v>6422</v>
      </c>
      <c r="T167" s="26">
        <f t="shared" si="102"/>
        <v>2.3045454545454542</v>
      </c>
      <c r="U167" s="26">
        <f t="shared" si="102"/>
        <v>21364.777777777781</v>
      </c>
      <c r="V167" s="26">
        <f t="shared" si="102"/>
        <v>976.44444444444434</v>
      </c>
      <c r="W167" s="26">
        <f t="shared" si="102"/>
        <v>1427.1111111111109</v>
      </c>
      <c r="X167" s="26">
        <f t="shared" si="102"/>
        <v>1175.0627777777779</v>
      </c>
      <c r="Y167" s="29">
        <f t="shared" si="102"/>
        <v>1816.0061111111113</v>
      </c>
      <c r="Z167" s="29">
        <f t="shared" si="102"/>
        <v>324.47999999999996</v>
      </c>
      <c r="AA167" s="26">
        <f t="shared" si="102"/>
        <v>890.19907407407413</v>
      </c>
      <c r="AB167" s="26">
        <f t="shared" si="102"/>
        <v>1038.5655864197531</v>
      </c>
      <c r="AC167" s="29">
        <f t="shared" si="102"/>
        <v>488.22222222222217</v>
      </c>
      <c r="AD167" s="26">
        <f t="shared" si="102"/>
        <v>2128</v>
      </c>
    </row>
    <row r="168" spans="2:30" ht="12.75" customHeight="1" thickBot="1" x14ac:dyDescent="0.25">
      <c r="D168" s="90"/>
      <c r="E168" s="91"/>
      <c r="F168" s="91"/>
      <c r="G168" s="91"/>
      <c r="H168" s="91"/>
      <c r="I168" s="91"/>
      <c r="J168" s="91"/>
      <c r="K168" s="91"/>
      <c r="L168" s="91"/>
      <c r="M168" s="6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</row>
    <row r="169" spans="2:30" ht="12.75" customHeight="1" x14ac:dyDescent="0.2">
      <c r="B169" s="6" t="s">
        <v>21</v>
      </c>
      <c r="D169" s="84" t="s">
        <v>4</v>
      </c>
      <c r="E169" s="85"/>
      <c r="F169" s="85"/>
      <c r="G169" s="85"/>
      <c r="H169" s="85"/>
      <c r="I169" s="85"/>
      <c r="J169" s="85"/>
      <c r="K169" s="85"/>
      <c r="L169" s="85"/>
      <c r="M169" s="49">
        <f t="shared" ref="M169:AD169" si="103">IF(M95="","",IF(M108="",IF(SUM(COUNTIF(M109:M165,"LS")+COUNTIF(M109:M165,"LUMP"))&gt;0,"LS",""),IF(M165&lt;&gt;"",ROUND(SUM(M109:M165),0),"")))</f>
        <v>4056</v>
      </c>
      <c r="N169" s="34" t="str">
        <f t="shared" si="103"/>
        <v/>
      </c>
      <c r="O169" s="34" t="str">
        <f t="shared" si="103"/>
        <v/>
      </c>
      <c r="P169" s="34">
        <f t="shared" si="103"/>
        <v>6422</v>
      </c>
      <c r="Q169" s="34">
        <f t="shared" si="103"/>
        <v>2141</v>
      </c>
      <c r="R169" s="34">
        <f t="shared" si="103"/>
        <v>2141</v>
      </c>
      <c r="S169" s="34">
        <f t="shared" si="103"/>
        <v>6422</v>
      </c>
      <c r="T169" s="34">
        <f t="shared" si="103"/>
        <v>3</v>
      </c>
      <c r="U169" s="34">
        <f t="shared" si="103"/>
        <v>34214</v>
      </c>
      <c r="V169" s="34">
        <f t="shared" si="103"/>
        <v>976</v>
      </c>
      <c r="W169" s="34">
        <f t="shared" si="103"/>
        <v>1427</v>
      </c>
      <c r="X169" s="34">
        <f t="shared" si="103"/>
        <v>1882</v>
      </c>
      <c r="Y169" s="34">
        <f t="shared" si="103"/>
        <v>2908</v>
      </c>
      <c r="Z169" s="34">
        <f t="shared" si="103"/>
        <v>324</v>
      </c>
      <c r="AA169" s="34">
        <f t="shared" si="103"/>
        <v>1426</v>
      </c>
      <c r="AB169" s="34">
        <f t="shared" si="103"/>
        <v>1663</v>
      </c>
      <c r="AC169" s="34">
        <f t="shared" si="103"/>
        <v>696</v>
      </c>
      <c r="AD169" s="34">
        <f t="shared" si="103"/>
        <v>3421</v>
      </c>
    </row>
    <row r="170" spans="2:30" ht="12.75" customHeight="1" thickBot="1" x14ac:dyDescent="0.25"/>
    <row r="171" spans="2:30" ht="12.75" customHeight="1" thickBot="1" x14ac:dyDescent="0.25">
      <c r="B171" s="40" t="s">
        <v>19</v>
      </c>
      <c r="D171" s="144">
        <f>D90+1</f>
        <v>3</v>
      </c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  <c r="P171" s="144"/>
      <c r="Q171" s="144"/>
      <c r="R171" s="144"/>
      <c r="S171" s="144"/>
      <c r="T171" s="144"/>
      <c r="U171" s="144"/>
      <c r="V171" s="144"/>
      <c r="W171" s="144"/>
      <c r="X171" s="144"/>
      <c r="Y171" s="144"/>
      <c r="Z171" s="144"/>
      <c r="AA171" s="144"/>
      <c r="AB171" s="144"/>
      <c r="AC171" s="144"/>
      <c r="AD171" s="144"/>
    </row>
    <row r="172" spans="2:30" ht="12.75" customHeight="1" thickBot="1" x14ac:dyDescent="0.25">
      <c r="B172" s="41">
        <v>26</v>
      </c>
      <c r="D172" s="11"/>
      <c r="E172" s="11"/>
      <c r="F172" s="11"/>
      <c r="G172" s="11"/>
      <c r="H172" s="11"/>
      <c r="I172" s="12"/>
      <c r="J172" s="12"/>
      <c r="K172" s="12"/>
      <c r="L172" s="13" t="s">
        <v>17</v>
      </c>
      <c r="M172" s="39"/>
      <c r="N172" s="39"/>
      <c r="O172" s="39" t="s">
        <v>33</v>
      </c>
      <c r="P172" s="39"/>
      <c r="Q172" s="39" t="s">
        <v>34</v>
      </c>
      <c r="R172" s="39" t="s">
        <v>34</v>
      </c>
      <c r="S172" s="39" t="s">
        <v>141</v>
      </c>
      <c r="T172" s="39" t="s">
        <v>142</v>
      </c>
      <c r="U172" s="39"/>
      <c r="V172" s="39" t="s">
        <v>35</v>
      </c>
      <c r="W172" s="39"/>
      <c r="X172" s="39"/>
      <c r="Y172" s="39"/>
      <c r="Z172" s="39"/>
      <c r="AA172" s="39"/>
      <c r="AB172" s="39"/>
      <c r="AC172" s="39"/>
      <c r="AD172" s="39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18</v>
      </c>
      <c r="M173" s="15"/>
      <c r="N173" s="15"/>
      <c r="O173" s="15" t="s">
        <v>72</v>
      </c>
      <c r="P173" s="15"/>
      <c r="Q173" s="15" t="s">
        <v>68</v>
      </c>
      <c r="R173" s="15" t="s">
        <v>69</v>
      </c>
      <c r="S173" s="15" t="s">
        <v>36</v>
      </c>
      <c r="T173" s="15" t="s">
        <v>73</v>
      </c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6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7</v>
      </c>
      <c r="M175" s="17"/>
      <c r="N175" s="17"/>
      <c r="O175" s="17">
        <v>3.25</v>
      </c>
      <c r="P175" s="17"/>
      <c r="Q175" s="17">
        <v>5.5E-2</v>
      </c>
      <c r="R175" s="17">
        <v>8.5000000000000006E-2</v>
      </c>
      <c r="S175" s="17">
        <v>1.5</v>
      </c>
      <c r="T175" s="17">
        <v>1.75</v>
      </c>
      <c r="U175" s="17"/>
      <c r="V175" s="17">
        <v>3.25</v>
      </c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139" t="s">
        <v>20</v>
      </c>
      <c r="D176" s="104" t="s">
        <v>74</v>
      </c>
      <c r="E176" s="119" t="s">
        <v>75</v>
      </c>
      <c r="F176" s="124"/>
      <c r="G176" s="125"/>
      <c r="H176" s="119" t="s">
        <v>76</v>
      </c>
      <c r="I176" s="125"/>
      <c r="J176" s="104" t="s">
        <v>0</v>
      </c>
      <c r="K176" s="104" t="s">
        <v>77</v>
      </c>
      <c r="L176" s="104" t="s">
        <v>78</v>
      </c>
      <c r="M176" s="104" t="s">
        <v>79</v>
      </c>
      <c r="N176" s="130" t="s">
        <v>80</v>
      </c>
      <c r="O176" s="69" t="str">
        <f t="shared" ref="O176:W176" si="104">IF(OR(TRIM(O172)=0,TRIM(O172)=""),"",IF(IFERROR(TRIM(INDEX(QryItemNamed,MATCH(TRIM(O172),ITEM,0),2)),"")="Y","SPECIAL",LEFT(IFERROR(TRIM(INDEX(ITEM,MATCH(TRIM(O172),ITEM,0))),""),3)))</f>
        <v>254</v>
      </c>
      <c r="P176" s="18" t="str">
        <f t="shared" si="104"/>
        <v/>
      </c>
      <c r="Q176" s="18" t="str">
        <f t="shared" si="104"/>
        <v>407</v>
      </c>
      <c r="R176" s="18" t="str">
        <f t="shared" si="104"/>
        <v>407</v>
      </c>
      <c r="S176" s="18" t="str">
        <f t="shared" si="104"/>
        <v>442</v>
      </c>
      <c r="T176" s="18" t="str">
        <f t="shared" si="104"/>
        <v>442</v>
      </c>
      <c r="U176" s="18" t="str">
        <f t="shared" si="104"/>
        <v/>
      </c>
      <c r="V176" s="18" t="str">
        <f t="shared" si="104"/>
        <v>617</v>
      </c>
      <c r="W176" s="18" t="str">
        <f t="shared" si="104"/>
        <v/>
      </c>
      <c r="X176" s="18" t="str">
        <f t="shared" ref="X176:AD176" si="105">IF(OR(TRIM(X172)=0,TRIM(X172)=""),"",IF(IFERROR(TRIM(INDEX(QryItemNamed,MATCH(TRIM(X172),ITEM,0),2)),"")="Y","SPECIAL",LEFT(IFERROR(TRIM(INDEX(ITEM,MATCH(TRIM(X172),ITEM,0))),""),3)))</f>
        <v/>
      </c>
      <c r="Y176" s="18" t="str">
        <f t="shared" si="105"/>
        <v/>
      </c>
      <c r="Z176" s="18" t="str">
        <f t="shared" si="105"/>
        <v/>
      </c>
      <c r="AA176" s="18" t="str">
        <f t="shared" si="105"/>
        <v/>
      </c>
      <c r="AB176" s="18" t="str">
        <f t="shared" si="105"/>
        <v/>
      </c>
      <c r="AC176" s="18" t="str">
        <f t="shared" si="105"/>
        <v/>
      </c>
      <c r="AD176" s="18" t="str">
        <f t="shared" si="105"/>
        <v/>
      </c>
    </row>
    <row r="177" spans="2:30" ht="12.75" customHeight="1" x14ac:dyDescent="0.2">
      <c r="B177" s="140"/>
      <c r="D177" s="105"/>
      <c r="E177" s="120"/>
      <c r="F177" s="126"/>
      <c r="G177" s="127"/>
      <c r="H177" s="120"/>
      <c r="I177" s="127"/>
      <c r="J177" s="105"/>
      <c r="K177" s="105"/>
      <c r="L177" s="105"/>
      <c r="M177" s="105"/>
      <c r="N177" s="131"/>
      <c r="O177" s="136" t="str">
        <f t="shared" ref="O177:W177" si="106">IF(OR(TRIM(O172)=0,TRIM(O172)=""),IF(O173="","",O173),IF(IFERROR(TRIM(INDEX(QryItemNamed,MATCH(TRIM(O172),ITEM,0),2)),"")="Y",RIGHT(IFERROR(TRIM(INDEX(QryItemNamed,MATCH(TRIM(O172),ITEM,0),4)),"123456789012"),LEN(IFERROR(TRIM(INDEX(QryItemNamed,MATCH(TRIM(O172),ITEM,0),4)),"123456789012"))-10)&amp;O173,IFERROR(TRIM(INDEX(QryItemNamed,MATCH(TRIM(O172),ITEM,0),4))&amp;O173,"ITEM CODE DOES NOT EXIST IN ITEM MASTER")))</f>
        <v>PAVEMENT PLANING, ASPHALT CONCRETE,  3 1/4"</v>
      </c>
      <c r="P177" s="133" t="str">
        <f t="shared" si="106"/>
        <v/>
      </c>
      <c r="Q177" s="133" t="str">
        <f t="shared" si="106"/>
        <v>NON-TRACKING TACK COAT @ 0.55 GAL/SQ/ YD.</v>
      </c>
      <c r="R177" s="133" t="str">
        <f t="shared" si="106"/>
        <v>NON-TRACKING TACK COAT @ 0.85 GAL/SQ/ YD.</v>
      </c>
      <c r="S177" s="133" t="str">
        <f t="shared" si="106"/>
        <v>ASPHALT CONCRETE SURFACE COURSE, 12.5 MM, TYPE A (446),  1 1/2"</v>
      </c>
      <c r="T177" s="133" t="str">
        <f t="shared" si="106"/>
        <v>ASPHALT CONCRETE INTERMEDIATE COURSE, 12.5 MM, TYPE A (446),  1 3/4"</v>
      </c>
      <c r="U177" s="133" t="str">
        <f t="shared" si="106"/>
        <v/>
      </c>
      <c r="V177" s="133" t="str">
        <f t="shared" si="106"/>
        <v>COMPACTED AGGREGATE</v>
      </c>
      <c r="W177" s="133" t="str">
        <f t="shared" si="106"/>
        <v/>
      </c>
      <c r="X177" s="133" t="str">
        <f t="shared" ref="X177:AD177" si="107">IF(OR(TRIM(X172)=0,TRIM(X172)=""),IF(X173="","",X173),IF(IFERROR(TRIM(INDEX(QryItemNamed,MATCH(TRIM(X172),ITEM,0),2)),"")="Y",RIGHT(IFERROR(TRIM(INDEX(QryItemNamed,MATCH(TRIM(X172),ITEM,0),4)),"123456789012"),LEN(IFERROR(TRIM(INDEX(QryItemNamed,MATCH(TRIM(X172),ITEM,0),4)),"123456789012"))-10)&amp;X173,IFERROR(TRIM(INDEX(QryItemNamed,MATCH(TRIM(X172),ITEM,0),4))&amp;X173,"ITEM CODE DOES NOT EXIST IN ITEM MASTER")))</f>
        <v/>
      </c>
      <c r="Y177" s="133" t="str">
        <f t="shared" si="107"/>
        <v/>
      </c>
      <c r="Z177" s="133" t="str">
        <f t="shared" si="107"/>
        <v/>
      </c>
      <c r="AA177" s="133" t="str">
        <f t="shared" si="107"/>
        <v/>
      </c>
      <c r="AB177" s="133" t="str">
        <f t="shared" si="107"/>
        <v/>
      </c>
      <c r="AC177" s="133" t="str">
        <f t="shared" si="107"/>
        <v/>
      </c>
      <c r="AD177" s="133" t="str">
        <f t="shared" si="107"/>
        <v/>
      </c>
    </row>
    <row r="178" spans="2:30" ht="12.75" customHeight="1" x14ac:dyDescent="0.2">
      <c r="B178" s="140"/>
      <c r="D178" s="105"/>
      <c r="E178" s="120"/>
      <c r="F178" s="126"/>
      <c r="G178" s="127"/>
      <c r="H178" s="120"/>
      <c r="I178" s="127"/>
      <c r="J178" s="105"/>
      <c r="K178" s="105"/>
      <c r="L178" s="105"/>
      <c r="M178" s="105"/>
      <c r="N178" s="131"/>
      <c r="O178" s="137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134"/>
      <c r="AA178" s="134"/>
      <c r="AB178" s="134"/>
      <c r="AC178" s="134"/>
      <c r="AD178" s="134"/>
    </row>
    <row r="179" spans="2:30" ht="12.75" customHeight="1" x14ac:dyDescent="0.2">
      <c r="B179" s="140"/>
      <c r="D179" s="105"/>
      <c r="E179" s="120"/>
      <c r="F179" s="126"/>
      <c r="G179" s="127"/>
      <c r="H179" s="120"/>
      <c r="I179" s="127"/>
      <c r="J179" s="105"/>
      <c r="K179" s="105"/>
      <c r="L179" s="105"/>
      <c r="M179" s="105"/>
      <c r="N179" s="131"/>
      <c r="O179" s="137"/>
      <c r="P179" s="134"/>
      <c r="Q179" s="134"/>
      <c r="R179" s="134"/>
      <c r="S179" s="134"/>
      <c r="T179" s="134"/>
      <c r="U179" s="134"/>
      <c r="V179" s="134"/>
      <c r="W179" s="134"/>
      <c r="X179" s="134"/>
      <c r="Y179" s="134"/>
      <c r="Z179" s="134"/>
      <c r="AA179" s="134"/>
      <c r="AB179" s="134"/>
      <c r="AC179" s="134"/>
      <c r="AD179" s="134"/>
    </row>
    <row r="180" spans="2:30" ht="12.75" customHeight="1" x14ac:dyDescent="0.2">
      <c r="B180" s="140"/>
      <c r="D180" s="105"/>
      <c r="E180" s="120"/>
      <c r="F180" s="126"/>
      <c r="G180" s="127"/>
      <c r="H180" s="120"/>
      <c r="I180" s="127"/>
      <c r="J180" s="105"/>
      <c r="K180" s="105"/>
      <c r="L180" s="105"/>
      <c r="M180" s="105"/>
      <c r="N180" s="131"/>
      <c r="O180" s="137"/>
      <c r="P180" s="134"/>
      <c r="Q180" s="134"/>
      <c r="R180" s="134"/>
      <c r="S180" s="134"/>
      <c r="T180" s="134"/>
      <c r="U180" s="134"/>
      <c r="V180" s="134"/>
      <c r="W180" s="134"/>
      <c r="X180" s="134"/>
      <c r="Y180" s="134"/>
      <c r="Z180" s="134"/>
      <c r="AA180" s="134"/>
      <c r="AB180" s="134"/>
      <c r="AC180" s="134"/>
      <c r="AD180" s="134"/>
    </row>
    <row r="181" spans="2:30" ht="12.75" customHeight="1" x14ac:dyDescent="0.2">
      <c r="B181" s="140"/>
      <c r="D181" s="105"/>
      <c r="E181" s="120"/>
      <c r="F181" s="126"/>
      <c r="G181" s="127"/>
      <c r="H181" s="120"/>
      <c r="I181" s="127"/>
      <c r="J181" s="105"/>
      <c r="K181" s="105"/>
      <c r="L181" s="105"/>
      <c r="M181" s="105"/>
      <c r="N181" s="131"/>
      <c r="O181" s="137"/>
      <c r="P181" s="134"/>
      <c r="Q181" s="134"/>
      <c r="R181" s="134"/>
      <c r="S181" s="134"/>
      <c r="T181" s="134"/>
      <c r="U181" s="134"/>
      <c r="V181" s="134"/>
      <c r="W181" s="134"/>
      <c r="X181" s="134"/>
      <c r="Y181" s="134"/>
      <c r="Z181" s="134"/>
      <c r="AA181" s="134"/>
      <c r="AB181" s="134"/>
      <c r="AC181" s="134"/>
      <c r="AD181" s="134"/>
    </row>
    <row r="182" spans="2:30" ht="12.75" customHeight="1" x14ac:dyDescent="0.2">
      <c r="B182" s="140"/>
      <c r="D182" s="105"/>
      <c r="E182" s="120"/>
      <c r="F182" s="126"/>
      <c r="G182" s="127"/>
      <c r="H182" s="120"/>
      <c r="I182" s="127"/>
      <c r="J182" s="105"/>
      <c r="K182" s="105"/>
      <c r="L182" s="105"/>
      <c r="M182" s="105"/>
      <c r="N182" s="131"/>
      <c r="O182" s="137"/>
      <c r="P182" s="134"/>
      <c r="Q182" s="134"/>
      <c r="R182" s="134"/>
      <c r="S182" s="134"/>
      <c r="T182" s="134"/>
      <c r="U182" s="134"/>
      <c r="V182" s="134"/>
      <c r="W182" s="134"/>
      <c r="X182" s="134"/>
      <c r="Y182" s="134"/>
      <c r="Z182" s="134"/>
      <c r="AA182" s="134"/>
      <c r="AB182" s="134"/>
      <c r="AC182" s="134"/>
      <c r="AD182" s="134"/>
    </row>
    <row r="183" spans="2:30" ht="12.75" customHeight="1" x14ac:dyDescent="0.2">
      <c r="B183" s="140"/>
      <c r="D183" s="105"/>
      <c r="E183" s="120"/>
      <c r="F183" s="126"/>
      <c r="G183" s="127"/>
      <c r="H183" s="120"/>
      <c r="I183" s="127"/>
      <c r="J183" s="105"/>
      <c r="K183" s="105"/>
      <c r="L183" s="105"/>
      <c r="M183" s="105"/>
      <c r="N183" s="131"/>
      <c r="O183" s="137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  <c r="AA183" s="134"/>
      <c r="AB183" s="134"/>
      <c r="AC183" s="134"/>
      <c r="AD183" s="134"/>
    </row>
    <row r="184" spans="2:30" ht="12.75" customHeight="1" x14ac:dyDescent="0.2">
      <c r="B184" s="140"/>
      <c r="D184" s="105"/>
      <c r="E184" s="120"/>
      <c r="F184" s="126"/>
      <c r="G184" s="127"/>
      <c r="H184" s="120"/>
      <c r="I184" s="127"/>
      <c r="J184" s="105"/>
      <c r="K184" s="105"/>
      <c r="L184" s="105"/>
      <c r="M184" s="105"/>
      <c r="N184" s="131"/>
      <c r="O184" s="137"/>
      <c r="P184" s="134"/>
      <c r="Q184" s="134"/>
      <c r="R184" s="134"/>
      <c r="S184" s="134"/>
      <c r="T184" s="134"/>
      <c r="U184" s="134"/>
      <c r="V184" s="134"/>
      <c r="W184" s="134"/>
      <c r="X184" s="134"/>
      <c r="Y184" s="134"/>
      <c r="Z184" s="134"/>
      <c r="AA184" s="134"/>
      <c r="AB184" s="134"/>
      <c r="AC184" s="134"/>
      <c r="AD184" s="134"/>
    </row>
    <row r="185" spans="2:30" ht="12.75" customHeight="1" x14ac:dyDescent="0.2">
      <c r="B185" s="140"/>
      <c r="D185" s="105"/>
      <c r="E185" s="120"/>
      <c r="F185" s="126"/>
      <c r="G185" s="127"/>
      <c r="H185" s="120"/>
      <c r="I185" s="127"/>
      <c r="J185" s="105"/>
      <c r="K185" s="105"/>
      <c r="L185" s="105"/>
      <c r="M185" s="105"/>
      <c r="N185" s="131"/>
      <c r="O185" s="137"/>
      <c r="P185" s="134"/>
      <c r="Q185" s="134"/>
      <c r="R185" s="134"/>
      <c r="S185" s="134"/>
      <c r="T185" s="134"/>
      <c r="U185" s="134"/>
      <c r="V185" s="134"/>
      <c r="W185" s="134"/>
      <c r="X185" s="134"/>
      <c r="Y185" s="134"/>
      <c r="Z185" s="134"/>
      <c r="AA185" s="134"/>
      <c r="AB185" s="134"/>
      <c r="AC185" s="134"/>
      <c r="AD185" s="134"/>
    </row>
    <row r="186" spans="2:30" ht="12.75" customHeight="1" x14ac:dyDescent="0.2">
      <c r="B186" s="140"/>
      <c r="D186" s="105"/>
      <c r="E186" s="120"/>
      <c r="F186" s="126"/>
      <c r="G186" s="127"/>
      <c r="H186" s="120"/>
      <c r="I186" s="127"/>
      <c r="J186" s="105"/>
      <c r="K186" s="105"/>
      <c r="L186" s="105"/>
      <c r="M186" s="105"/>
      <c r="N186" s="131"/>
      <c r="O186" s="137"/>
      <c r="P186" s="134"/>
      <c r="Q186" s="134"/>
      <c r="R186" s="134"/>
      <c r="S186" s="134"/>
      <c r="T186" s="134"/>
      <c r="U186" s="134"/>
      <c r="V186" s="134"/>
      <c r="W186" s="134"/>
      <c r="X186" s="134"/>
      <c r="Y186" s="134"/>
      <c r="Z186" s="134"/>
      <c r="AA186" s="134"/>
      <c r="AB186" s="134"/>
      <c r="AC186" s="134"/>
      <c r="AD186" s="134"/>
    </row>
    <row r="187" spans="2:30" ht="12.75" customHeight="1" x14ac:dyDescent="0.2">
      <c r="B187" s="140"/>
      <c r="D187" s="105"/>
      <c r="E187" s="120"/>
      <c r="F187" s="126"/>
      <c r="G187" s="127"/>
      <c r="H187" s="120"/>
      <c r="I187" s="127"/>
      <c r="J187" s="105"/>
      <c r="K187" s="105"/>
      <c r="L187" s="105"/>
      <c r="M187" s="105"/>
      <c r="N187" s="131"/>
      <c r="O187" s="137"/>
      <c r="P187" s="134"/>
      <c r="Q187" s="134"/>
      <c r="R187" s="134"/>
      <c r="S187" s="134"/>
      <c r="T187" s="134"/>
      <c r="U187" s="134"/>
      <c r="V187" s="134"/>
      <c r="W187" s="134"/>
      <c r="X187" s="134"/>
      <c r="Y187" s="134"/>
      <c r="Z187" s="134"/>
      <c r="AA187" s="134"/>
      <c r="AB187" s="134"/>
      <c r="AC187" s="134"/>
      <c r="AD187" s="134"/>
    </row>
    <row r="188" spans="2:30" ht="12.75" customHeight="1" x14ac:dyDescent="0.2">
      <c r="B188" s="140"/>
      <c r="D188" s="105"/>
      <c r="E188" s="120"/>
      <c r="F188" s="126"/>
      <c r="G188" s="127"/>
      <c r="H188" s="120"/>
      <c r="I188" s="127"/>
      <c r="J188" s="105"/>
      <c r="K188" s="105"/>
      <c r="L188" s="105"/>
      <c r="M188" s="105"/>
      <c r="N188" s="131"/>
      <c r="O188" s="138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  <c r="AC188" s="135"/>
      <c r="AD188" s="135"/>
    </row>
    <row r="189" spans="2:30" ht="12.75" customHeight="1" thickBot="1" x14ac:dyDescent="0.25">
      <c r="B189" s="141"/>
      <c r="D189" s="106"/>
      <c r="E189" s="121"/>
      <c r="F189" s="128"/>
      <c r="G189" s="129"/>
      <c r="H189" s="121"/>
      <c r="I189" s="129"/>
      <c r="J189" s="106"/>
      <c r="K189" s="106"/>
      <c r="L189" s="106"/>
      <c r="M189" s="106"/>
      <c r="N189" s="132"/>
      <c r="O189" s="70" t="str">
        <f t="shared" ref="O189:AD189" si="108">IF(OR(TRIM(O172)=0,TRIM(O172)=""),"",IFERROR(TRIM(INDEX(QryItemNamed,MATCH(TRIM(O172),ITEM,0),3)),""))</f>
        <v>SY</v>
      </c>
      <c r="P189" s="21" t="str">
        <f t="shared" si="108"/>
        <v/>
      </c>
      <c r="Q189" s="21" t="str">
        <f t="shared" si="108"/>
        <v>GAL</v>
      </c>
      <c r="R189" s="21" t="str">
        <f t="shared" si="108"/>
        <v>GAL</v>
      </c>
      <c r="S189" s="21" t="str">
        <f t="shared" si="108"/>
        <v>CY</v>
      </c>
      <c r="T189" s="21" t="str">
        <f t="shared" si="108"/>
        <v>CY</v>
      </c>
      <c r="U189" s="21" t="str">
        <f t="shared" si="108"/>
        <v/>
      </c>
      <c r="V189" s="21" t="str">
        <f t="shared" si="108"/>
        <v>CY</v>
      </c>
      <c r="W189" s="21" t="str">
        <f t="shared" si="108"/>
        <v/>
      </c>
      <c r="X189" s="21" t="str">
        <f t="shared" si="108"/>
        <v/>
      </c>
      <c r="Y189" s="21" t="str">
        <f t="shared" si="108"/>
        <v/>
      </c>
      <c r="Z189" s="21" t="str">
        <f t="shared" si="108"/>
        <v/>
      </c>
      <c r="AA189" s="21" t="str">
        <f t="shared" si="108"/>
        <v/>
      </c>
      <c r="AB189" s="21" t="str">
        <f t="shared" si="108"/>
        <v/>
      </c>
      <c r="AC189" s="21" t="str">
        <f t="shared" si="108"/>
        <v/>
      </c>
      <c r="AD189" s="21" t="str">
        <f t="shared" si="108"/>
        <v/>
      </c>
    </row>
    <row r="190" spans="2:30" ht="12.75" customHeight="1" x14ac:dyDescent="0.2">
      <c r="B190" s="42"/>
      <c r="D190" s="53"/>
      <c r="E190" s="99"/>
      <c r="F190" s="100"/>
      <c r="G190" s="101"/>
      <c r="H190" s="99"/>
      <c r="I190" s="101"/>
      <c r="J190" s="24"/>
      <c r="K190" s="24"/>
      <c r="L190" s="24"/>
      <c r="M190" s="24"/>
      <c r="N190" s="78"/>
      <c r="O190" s="65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5"/>
      <c r="AD190" s="24"/>
    </row>
    <row r="191" spans="2:30" ht="12.75" customHeight="1" x14ac:dyDescent="0.2">
      <c r="B191" s="43">
        <v>1</v>
      </c>
      <c r="D191" s="54" t="s">
        <v>81</v>
      </c>
      <c r="E191" s="93" t="s">
        <v>82</v>
      </c>
      <c r="F191" s="95"/>
      <c r="G191" s="94"/>
      <c r="H191" s="93">
        <v>165475</v>
      </c>
      <c r="I191" s="94"/>
      <c r="J191" s="26" t="s">
        <v>66</v>
      </c>
      <c r="K191" s="23">
        <v>15</v>
      </c>
      <c r="L191" s="28">
        <v>135</v>
      </c>
      <c r="M191" s="28">
        <v>65</v>
      </c>
      <c r="N191" s="74">
        <v>1288</v>
      </c>
      <c r="O191" s="65">
        <f>IF(H191&gt;0,ROUND(N191/9,2)," ")</f>
        <v>143.11000000000001</v>
      </c>
      <c r="P191" s="24"/>
      <c r="Q191" s="24">
        <f>IF(H191&gt;0,ROUND((N191/9)*$Q$175,2)," ")</f>
        <v>7.87</v>
      </c>
      <c r="R191" s="24">
        <f>IF(H191&gt;0,ROUND((N191/9)*$R$175,2)," ")</f>
        <v>12.16</v>
      </c>
      <c r="S191" s="24">
        <f>IF(H191&gt;0,ROUND((N191)*($S$175/12)/27,2)," ")</f>
        <v>5.96</v>
      </c>
      <c r="T191" s="24">
        <f>IF(H191&gt;0,ROUND((N191)*($T$175/12)/27,2)," ")</f>
        <v>6.96</v>
      </c>
      <c r="U191" s="24"/>
      <c r="V191" s="24"/>
      <c r="W191" s="24"/>
      <c r="X191" s="24"/>
      <c r="Y191" s="29"/>
      <c r="Z191" s="29"/>
      <c r="AA191" s="26"/>
      <c r="AB191" s="26"/>
      <c r="AC191" s="25"/>
      <c r="AD191" s="26"/>
    </row>
    <row r="192" spans="2:30" ht="12.75" customHeight="1" x14ac:dyDescent="0.2">
      <c r="B192" s="43">
        <v>1</v>
      </c>
      <c r="D192" s="54" t="s">
        <v>81</v>
      </c>
      <c r="E192" s="93" t="s">
        <v>82</v>
      </c>
      <c r="F192" s="95"/>
      <c r="G192" s="94"/>
      <c r="H192" s="93">
        <v>167725</v>
      </c>
      <c r="I192" s="94"/>
      <c r="J192" s="26" t="s">
        <v>65</v>
      </c>
      <c r="K192" s="23">
        <v>15</v>
      </c>
      <c r="L192" s="28">
        <v>167</v>
      </c>
      <c r="M192" s="28">
        <v>84</v>
      </c>
      <c r="N192" s="74">
        <v>1650</v>
      </c>
      <c r="O192" s="65">
        <f t="shared" ref="O192:O246" si="109">IF(H192&gt;0,ROUND(N192/9,2)," ")</f>
        <v>183.33</v>
      </c>
      <c r="P192" s="24"/>
      <c r="Q192" s="24">
        <f t="shared" ref="Q192:Q245" si="110">IF(H192&gt;0,ROUND((N192/9)*$Q$175,2)," ")</f>
        <v>10.08</v>
      </c>
      <c r="R192" s="24">
        <f t="shared" ref="R192:R245" si="111">IF(H192&gt;0,ROUND((N192/9)*$R$175,2)," ")</f>
        <v>15.58</v>
      </c>
      <c r="S192" s="24">
        <f t="shared" ref="S192:S245" si="112">IF(H192&gt;0,ROUND((N192)*($S$175/12)/27,2)," ")</f>
        <v>7.64</v>
      </c>
      <c r="T192" s="24">
        <f t="shared" ref="T192:T245" si="113">IF(H192&gt;0,ROUND((N192)*($T$175/12)/27,2)," ")</f>
        <v>8.91</v>
      </c>
      <c r="U192" s="24"/>
      <c r="V192" s="24"/>
      <c r="W192" s="26"/>
      <c r="X192" s="24"/>
      <c r="Y192" s="29"/>
      <c r="Z192" s="29"/>
      <c r="AA192" s="26"/>
      <c r="AB192" s="26"/>
      <c r="AC192" s="25"/>
      <c r="AD192" s="26"/>
    </row>
    <row r="193" spans="2:30" ht="12.75" customHeight="1" x14ac:dyDescent="0.2">
      <c r="B193" s="43">
        <v>1</v>
      </c>
      <c r="D193" s="54" t="s">
        <v>81</v>
      </c>
      <c r="E193" s="93" t="s">
        <v>83</v>
      </c>
      <c r="F193" s="95"/>
      <c r="G193" s="94"/>
      <c r="H193" s="93">
        <v>171500</v>
      </c>
      <c r="I193" s="94"/>
      <c r="J193" s="26" t="s">
        <v>66</v>
      </c>
      <c r="K193" s="23">
        <v>15</v>
      </c>
      <c r="L193" s="28">
        <v>122</v>
      </c>
      <c r="M193" s="28">
        <v>50</v>
      </c>
      <c r="N193" s="74">
        <v>1088</v>
      </c>
      <c r="O193" s="65">
        <f t="shared" si="109"/>
        <v>120.89</v>
      </c>
      <c r="P193" s="24"/>
      <c r="Q193" s="24">
        <f t="shared" si="110"/>
        <v>6.65</v>
      </c>
      <c r="R193" s="24">
        <f t="shared" si="111"/>
        <v>10.28</v>
      </c>
      <c r="S193" s="24">
        <f t="shared" si="112"/>
        <v>5.04</v>
      </c>
      <c r="T193" s="24">
        <f t="shared" si="113"/>
        <v>5.88</v>
      </c>
      <c r="U193" s="24"/>
      <c r="V193" s="24"/>
      <c r="W193" s="26"/>
      <c r="X193" s="24"/>
      <c r="Y193" s="29"/>
      <c r="Z193" s="29"/>
      <c r="AA193" s="26"/>
      <c r="AB193" s="26"/>
      <c r="AC193" s="25"/>
      <c r="AD193" s="26"/>
    </row>
    <row r="194" spans="2:30" ht="12.75" customHeight="1" x14ac:dyDescent="0.2">
      <c r="B194" s="43">
        <v>1</v>
      </c>
      <c r="D194" s="54" t="s">
        <v>81</v>
      </c>
      <c r="E194" s="93" t="s">
        <v>84</v>
      </c>
      <c r="F194" s="95"/>
      <c r="G194" s="94"/>
      <c r="H194" s="93">
        <v>174500</v>
      </c>
      <c r="I194" s="94"/>
      <c r="J194" s="26" t="s">
        <v>65</v>
      </c>
      <c r="K194" s="23">
        <v>15</v>
      </c>
      <c r="L194" s="28">
        <v>67</v>
      </c>
      <c r="M194" s="28">
        <v>31</v>
      </c>
      <c r="N194" s="74">
        <v>642</v>
      </c>
      <c r="O194" s="65">
        <f t="shared" si="109"/>
        <v>71.33</v>
      </c>
      <c r="P194" s="24"/>
      <c r="Q194" s="24">
        <f t="shared" si="110"/>
        <v>3.92</v>
      </c>
      <c r="R194" s="24">
        <f t="shared" si="111"/>
        <v>6.06</v>
      </c>
      <c r="S194" s="24">
        <f t="shared" si="112"/>
        <v>2.97</v>
      </c>
      <c r="T194" s="24">
        <f t="shared" si="113"/>
        <v>3.47</v>
      </c>
      <c r="U194" s="24"/>
      <c r="V194" s="24"/>
      <c r="W194" s="26"/>
      <c r="X194" s="24"/>
      <c r="Y194" s="29"/>
      <c r="Z194" s="29"/>
      <c r="AA194" s="26"/>
      <c r="AB194" s="26"/>
      <c r="AC194" s="25"/>
      <c r="AD194" s="26"/>
    </row>
    <row r="195" spans="2:30" ht="12.75" customHeight="1" x14ac:dyDescent="0.2">
      <c r="B195" s="43">
        <v>1</v>
      </c>
      <c r="D195" s="54" t="s">
        <v>81</v>
      </c>
      <c r="E195" s="93" t="s">
        <v>85</v>
      </c>
      <c r="F195" s="95"/>
      <c r="G195" s="94"/>
      <c r="H195" s="93">
        <v>175300</v>
      </c>
      <c r="I195" s="94"/>
      <c r="J195" s="26" t="s">
        <v>65</v>
      </c>
      <c r="K195" s="23">
        <v>15</v>
      </c>
      <c r="L195" s="28">
        <v>58</v>
      </c>
      <c r="M195" s="28">
        <v>23</v>
      </c>
      <c r="N195" s="74">
        <v>517</v>
      </c>
      <c r="O195" s="65">
        <f t="shared" si="109"/>
        <v>57.44</v>
      </c>
      <c r="P195" s="24"/>
      <c r="Q195" s="24">
        <f t="shared" si="110"/>
        <v>3.16</v>
      </c>
      <c r="R195" s="24">
        <f t="shared" si="111"/>
        <v>4.88</v>
      </c>
      <c r="S195" s="24">
        <f t="shared" si="112"/>
        <v>2.39</v>
      </c>
      <c r="T195" s="24">
        <f t="shared" si="113"/>
        <v>2.79</v>
      </c>
      <c r="U195" s="24"/>
      <c r="V195" s="24"/>
      <c r="W195" s="26"/>
      <c r="X195" s="24"/>
      <c r="Y195" s="29"/>
      <c r="Z195" s="29"/>
      <c r="AA195" s="26"/>
      <c r="AB195" s="26"/>
      <c r="AC195" s="25"/>
      <c r="AD195" s="26"/>
    </row>
    <row r="196" spans="2:30" ht="12.75" customHeight="1" x14ac:dyDescent="0.2">
      <c r="B196" s="43">
        <v>1</v>
      </c>
      <c r="D196" s="54" t="s">
        <v>81</v>
      </c>
      <c r="E196" s="93" t="s">
        <v>86</v>
      </c>
      <c r="F196" s="95"/>
      <c r="G196" s="94"/>
      <c r="H196" s="93">
        <v>175325</v>
      </c>
      <c r="I196" s="94"/>
      <c r="J196" s="26" t="s">
        <v>66</v>
      </c>
      <c r="K196" s="23">
        <v>15</v>
      </c>
      <c r="L196" s="28">
        <v>74</v>
      </c>
      <c r="M196" s="28">
        <v>25</v>
      </c>
      <c r="N196" s="74">
        <v>600</v>
      </c>
      <c r="O196" s="65">
        <f t="shared" si="109"/>
        <v>66.67</v>
      </c>
      <c r="P196" s="24"/>
      <c r="Q196" s="24">
        <f t="shared" si="110"/>
        <v>3.67</v>
      </c>
      <c r="R196" s="24">
        <f t="shared" si="111"/>
        <v>5.67</v>
      </c>
      <c r="S196" s="24">
        <f t="shared" si="112"/>
        <v>2.78</v>
      </c>
      <c r="T196" s="24">
        <f t="shared" si="113"/>
        <v>3.24</v>
      </c>
      <c r="U196" s="24"/>
      <c r="V196" s="24"/>
      <c r="W196" s="26"/>
      <c r="X196" s="24"/>
      <c r="Y196" s="29"/>
      <c r="Z196" s="29"/>
      <c r="AA196" s="26"/>
      <c r="AB196" s="26"/>
      <c r="AC196" s="25"/>
      <c r="AD196" s="26"/>
    </row>
    <row r="197" spans="2:30" ht="12.75" customHeight="1" x14ac:dyDescent="0.2">
      <c r="B197" s="43">
        <v>1</v>
      </c>
      <c r="D197" s="54" t="s">
        <v>81</v>
      </c>
      <c r="E197" s="93" t="s">
        <v>87</v>
      </c>
      <c r="F197" s="95"/>
      <c r="G197" s="94"/>
      <c r="H197" s="93">
        <v>175500</v>
      </c>
      <c r="I197" s="94"/>
      <c r="J197" s="26" t="s">
        <v>65</v>
      </c>
      <c r="K197" s="23">
        <v>15</v>
      </c>
      <c r="L197" s="28">
        <v>78</v>
      </c>
      <c r="M197" s="28">
        <v>30</v>
      </c>
      <c r="N197" s="74">
        <v>700</v>
      </c>
      <c r="O197" s="65">
        <f t="shared" si="109"/>
        <v>77.78</v>
      </c>
      <c r="P197" s="24"/>
      <c r="Q197" s="24">
        <f t="shared" si="110"/>
        <v>4.28</v>
      </c>
      <c r="R197" s="24">
        <f t="shared" si="111"/>
        <v>6.61</v>
      </c>
      <c r="S197" s="24">
        <f t="shared" si="112"/>
        <v>3.24</v>
      </c>
      <c r="T197" s="24">
        <f t="shared" si="113"/>
        <v>3.78</v>
      </c>
      <c r="U197" s="24"/>
      <c r="V197" s="24"/>
      <c r="W197" s="26"/>
      <c r="X197" s="24"/>
      <c r="Y197" s="29"/>
      <c r="Z197" s="29"/>
      <c r="AA197" s="26"/>
      <c r="AB197" s="26"/>
      <c r="AC197" s="25"/>
      <c r="AD197" s="26"/>
    </row>
    <row r="198" spans="2:30" ht="12.75" customHeight="1" x14ac:dyDescent="0.2">
      <c r="B198" s="43">
        <v>1</v>
      </c>
      <c r="D198" s="54" t="s">
        <v>81</v>
      </c>
      <c r="E198" s="93" t="s">
        <v>88</v>
      </c>
      <c r="F198" s="95"/>
      <c r="G198" s="94"/>
      <c r="H198" s="93">
        <v>176325</v>
      </c>
      <c r="I198" s="94"/>
      <c r="J198" s="26" t="s">
        <v>65</v>
      </c>
      <c r="K198" s="23">
        <v>15</v>
      </c>
      <c r="L198" s="28">
        <v>114</v>
      </c>
      <c r="M198" s="28">
        <v>30</v>
      </c>
      <c r="N198" s="74">
        <v>900</v>
      </c>
      <c r="O198" s="65">
        <f t="shared" si="109"/>
        <v>100</v>
      </c>
      <c r="P198" s="24"/>
      <c r="Q198" s="24">
        <f t="shared" si="110"/>
        <v>5.5</v>
      </c>
      <c r="R198" s="24">
        <f t="shared" si="111"/>
        <v>8.5</v>
      </c>
      <c r="S198" s="24">
        <f t="shared" si="112"/>
        <v>4.17</v>
      </c>
      <c r="T198" s="24">
        <f t="shared" si="113"/>
        <v>4.8600000000000003</v>
      </c>
      <c r="U198" s="24"/>
      <c r="V198" s="24"/>
      <c r="W198" s="26"/>
      <c r="X198" s="24"/>
      <c r="Y198" s="29"/>
      <c r="Z198" s="29"/>
      <c r="AA198" s="26"/>
      <c r="AB198" s="26"/>
      <c r="AC198" s="25"/>
      <c r="AD198" s="26"/>
    </row>
    <row r="199" spans="2:30" ht="12.75" customHeight="1" x14ac:dyDescent="0.2">
      <c r="B199" s="43">
        <v>1</v>
      </c>
      <c r="D199" s="54" t="s">
        <v>81</v>
      </c>
      <c r="E199" s="93" t="s">
        <v>89</v>
      </c>
      <c r="F199" s="95"/>
      <c r="G199" s="94"/>
      <c r="H199" s="93">
        <v>176450</v>
      </c>
      <c r="I199" s="94"/>
      <c r="J199" s="26" t="s">
        <v>65</v>
      </c>
      <c r="K199" s="23">
        <v>15</v>
      </c>
      <c r="L199" s="28">
        <v>54</v>
      </c>
      <c r="M199" s="28">
        <v>21</v>
      </c>
      <c r="N199" s="74">
        <v>460</v>
      </c>
      <c r="O199" s="65">
        <f t="shared" si="109"/>
        <v>51.11</v>
      </c>
      <c r="P199" s="24"/>
      <c r="Q199" s="24">
        <f t="shared" si="110"/>
        <v>2.81</v>
      </c>
      <c r="R199" s="24">
        <f t="shared" si="111"/>
        <v>4.34</v>
      </c>
      <c r="S199" s="24">
        <f t="shared" si="112"/>
        <v>2.13</v>
      </c>
      <c r="T199" s="24">
        <f t="shared" si="113"/>
        <v>2.48</v>
      </c>
      <c r="U199" s="24"/>
      <c r="V199" s="24"/>
      <c r="W199" s="26"/>
      <c r="X199" s="24"/>
      <c r="Y199" s="29"/>
      <c r="Z199" s="29"/>
      <c r="AA199" s="26"/>
      <c r="AB199" s="26"/>
      <c r="AC199" s="25"/>
      <c r="AD199" s="26"/>
    </row>
    <row r="200" spans="2:30" ht="12.75" customHeight="1" x14ac:dyDescent="0.2">
      <c r="B200" s="43">
        <v>1</v>
      </c>
      <c r="D200" s="54" t="s">
        <v>81</v>
      </c>
      <c r="E200" s="93" t="s">
        <v>90</v>
      </c>
      <c r="F200" s="95"/>
      <c r="G200" s="94"/>
      <c r="H200" s="93">
        <v>177375</v>
      </c>
      <c r="I200" s="94"/>
      <c r="J200" s="26" t="s">
        <v>65</v>
      </c>
      <c r="K200" s="23">
        <v>15</v>
      </c>
      <c r="L200" s="28">
        <v>101</v>
      </c>
      <c r="M200" s="28">
        <v>46</v>
      </c>
      <c r="N200" s="74">
        <v>950</v>
      </c>
      <c r="O200" s="65">
        <f t="shared" si="109"/>
        <v>105.56</v>
      </c>
      <c r="P200" s="24"/>
      <c r="Q200" s="24">
        <f t="shared" si="110"/>
        <v>5.81</v>
      </c>
      <c r="R200" s="24">
        <f t="shared" si="111"/>
        <v>8.9700000000000006</v>
      </c>
      <c r="S200" s="24">
        <f t="shared" si="112"/>
        <v>4.4000000000000004</v>
      </c>
      <c r="T200" s="24">
        <f t="shared" si="113"/>
        <v>5.13</v>
      </c>
      <c r="U200" s="24"/>
      <c r="V200" s="24"/>
      <c r="W200" s="26"/>
      <c r="X200" s="24"/>
      <c r="Y200" s="29"/>
      <c r="Z200" s="29"/>
      <c r="AA200" s="26"/>
      <c r="AB200" s="26"/>
      <c r="AC200" s="25"/>
      <c r="AD200" s="26"/>
    </row>
    <row r="201" spans="2:30" ht="12.75" customHeight="1" x14ac:dyDescent="0.2">
      <c r="B201" s="43">
        <v>1</v>
      </c>
      <c r="D201" s="54" t="s">
        <v>81</v>
      </c>
      <c r="E201" s="93" t="s">
        <v>91</v>
      </c>
      <c r="F201" s="95"/>
      <c r="G201" s="94"/>
      <c r="H201" s="93">
        <v>180925</v>
      </c>
      <c r="I201" s="94"/>
      <c r="J201" s="26" t="s">
        <v>65</v>
      </c>
      <c r="K201" s="23">
        <v>15</v>
      </c>
      <c r="L201" s="28">
        <v>74</v>
      </c>
      <c r="M201" s="28">
        <v>32</v>
      </c>
      <c r="N201" s="74">
        <v>646</v>
      </c>
      <c r="O201" s="65">
        <f t="shared" si="109"/>
        <v>71.78</v>
      </c>
      <c r="P201" s="24"/>
      <c r="Q201" s="24">
        <f t="shared" si="110"/>
        <v>3.95</v>
      </c>
      <c r="R201" s="24">
        <f t="shared" si="111"/>
        <v>6.1</v>
      </c>
      <c r="S201" s="24">
        <f t="shared" si="112"/>
        <v>2.99</v>
      </c>
      <c r="T201" s="24">
        <f t="shared" si="113"/>
        <v>3.49</v>
      </c>
      <c r="U201" s="24"/>
      <c r="V201" s="24"/>
      <c r="W201" s="26"/>
      <c r="X201" s="24"/>
      <c r="Y201" s="29"/>
      <c r="Z201" s="29"/>
      <c r="AA201" s="26"/>
      <c r="AB201" s="26"/>
      <c r="AC201" s="25"/>
      <c r="AD201" s="26"/>
    </row>
    <row r="202" spans="2:30" ht="12.75" customHeight="1" x14ac:dyDescent="0.2">
      <c r="B202" s="43">
        <v>1</v>
      </c>
      <c r="D202" s="54" t="s">
        <v>81</v>
      </c>
      <c r="E202" s="93" t="s">
        <v>92</v>
      </c>
      <c r="F202" s="95"/>
      <c r="G202" s="94"/>
      <c r="H202" s="93">
        <v>182000</v>
      </c>
      <c r="I202" s="94"/>
      <c r="J202" s="26" t="s">
        <v>66</v>
      </c>
      <c r="K202" s="23">
        <v>15</v>
      </c>
      <c r="L202" s="28">
        <v>106</v>
      </c>
      <c r="M202" s="28">
        <v>47</v>
      </c>
      <c r="N202" s="74">
        <v>950</v>
      </c>
      <c r="O202" s="65">
        <f t="shared" si="109"/>
        <v>105.56</v>
      </c>
      <c r="P202" s="24"/>
      <c r="Q202" s="24">
        <f t="shared" si="110"/>
        <v>5.81</v>
      </c>
      <c r="R202" s="24">
        <f t="shared" si="111"/>
        <v>8.9700000000000006</v>
      </c>
      <c r="S202" s="24">
        <f t="shared" si="112"/>
        <v>4.4000000000000004</v>
      </c>
      <c r="T202" s="24">
        <f t="shared" si="113"/>
        <v>5.13</v>
      </c>
      <c r="U202" s="24"/>
      <c r="V202" s="24"/>
      <c r="W202" s="26"/>
      <c r="X202" s="24"/>
      <c r="Y202" s="29"/>
      <c r="Z202" s="29"/>
      <c r="AA202" s="26"/>
      <c r="AB202" s="26"/>
      <c r="AC202" s="25"/>
      <c r="AD202" s="26"/>
    </row>
    <row r="203" spans="2:30" ht="12.75" customHeight="1" x14ac:dyDescent="0.2">
      <c r="B203" s="43">
        <v>1</v>
      </c>
      <c r="D203" s="54" t="s">
        <v>81</v>
      </c>
      <c r="E203" s="93" t="s">
        <v>93</v>
      </c>
      <c r="F203" s="95"/>
      <c r="G203" s="94"/>
      <c r="H203" s="93">
        <v>182975</v>
      </c>
      <c r="I203" s="94"/>
      <c r="J203" s="26" t="s">
        <v>65</v>
      </c>
      <c r="K203" s="23">
        <v>15</v>
      </c>
      <c r="L203" s="28">
        <v>86</v>
      </c>
      <c r="M203" s="28">
        <v>37</v>
      </c>
      <c r="N203" s="74">
        <v>758</v>
      </c>
      <c r="O203" s="65">
        <f t="shared" si="109"/>
        <v>84.22</v>
      </c>
      <c r="P203" s="24"/>
      <c r="Q203" s="24">
        <f t="shared" si="110"/>
        <v>4.63</v>
      </c>
      <c r="R203" s="24">
        <f t="shared" si="111"/>
        <v>7.16</v>
      </c>
      <c r="S203" s="24">
        <f t="shared" si="112"/>
        <v>3.51</v>
      </c>
      <c r="T203" s="24">
        <f t="shared" si="113"/>
        <v>4.09</v>
      </c>
      <c r="U203" s="24"/>
      <c r="V203" s="24"/>
      <c r="W203" s="26"/>
      <c r="X203" s="24"/>
      <c r="Y203" s="29"/>
      <c r="Z203" s="29"/>
      <c r="AA203" s="26"/>
      <c r="AB203" s="26"/>
      <c r="AC203" s="25"/>
      <c r="AD203" s="26"/>
    </row>
    <row r="204" spans="2:30" ht="12.75" customHeight="1" x14ac:dyDescent="0.2">
      <c r="B204" s="43">
        <v>1</v>
      </c>
      <c r="D204" s="54" t="s">
        <v>81</v>
      </c>
      <c r="E204" s="93" t="s">
        <v>94</v>
      </c>
      <c r="F204" s="95"/>
      <c r="G204" s="94"/>
      <c r="H204" s="93">
        <v>184500</v>
      </c>
      <c r="I204" s="94"/>
      <c r="J204" s="26" t="s">
        <v>66</v>
      </c>
      <c r="K204" s="23">
        <v>15</v>
      </c>
      <c r="L204" s="28">
        <v>112</v>
      </c>
      <c r="M204" s="28">
        <v>42</v>
      </c>
      <c r="N204" s="74">
        <v>1035</v>
      </c>
      <c r="O204" s="65">
        <f t="shared" si="109"/>
        <v>115</v>
      </c>
      <c r="P204" s="24"/>
      <c r="Q204" s="24">
        <f t="shared" si="110"/>
        <v>6.33</v>
      </c>
      <c r="R204" s="24">
        <f t="shared" si="111"/>
        <v>9.7799999999999994</v>
      </c>
      <c r="S204" s="24">
        <f t="shared" si="112"/>
        <v>4.79</v>
      </c>
      <c r="T204" s="24">
        <f t="shared" si="113"/>
        <v>5.59</v>
      </c>
      <c r="U204" s="24"/>
      <c r="V204" s="24"/>
      <c r="W204" s="26"/>
      <c r="X204" s="24"/>
      <c r="Y204" s="29"/>
      <c r="Z204" s="29"/>
      <c r="AA204" s="26"/>
      <c r="AB204" s="26"/>
      <c r="AC204" s="25"/>
      <c r="AD204" s="26"/>
    </row>
    <row r="205" spans="2:30" ht="12.75" customHeight="1" x14ac:dyDescent="0.2">
      <c r="B205" s="43">
        <v>1</v>
      </c>
      <c r="D205" s="54" t="s">
        <v>81</v>
      </c>
      <c r="E205" s="93" t="s">
        <v>95</v>
      </c>
      <c r="F205" s="95"/>
      <c r="G205" s="94"/>
      <c r="H205" s="93">
        <v>185800</v>
      </c>
      <c r="I205" s="94"/>
      <c r="J205" s="26" t="s">
        <v>65</v>
      </c>
      <c r="K205" s="23">
        <v>15</v>
      </c>
      <c r="L205" s="28">
        <v>88</v>
      </c>
      <c r="M205" s="28">
        <v>42</v>
      </c>
      <c r="N205" s="74">
        <v>770</v>
      </c>
      <c r="O205" s="65">
        <f t="shared" si="109"/>
        <v>85.56</v>
      </c>
      <c r="P205" s="24"/>
      <c r="Q205" s="24">
        <f t="shared" si="110"/>
        <v>4.71</v>
      </c>
      <c r="R205" s="24">
        <f t="shared" si="111"/>
        <v>7.27</v>
      </c>
      <c r="S205" s="24">
        <f t="shared" si="112"/>
        <v>3.56</v>
      </c>
      <c r="T205" s="24">
        <f t="shared" si="113"/>
        <v>4.16</v>
      </c>
      <c r="U205" s="24"/>
      <c r="V205" s="24"/>
      <c r="W205" s="26"/>
      <c r="X205" s="24"/>
      <c r="Y205" s="29"/>
      <c r="Z205" s="29"/>
      <c r="AA205" s="26"/>
      <c r="AB205" s="26"/>
      <c r="AC205" s="25"/>
      <c r="AD205" s="26"/>
    </row>
    <row r="206" spans="2:30" ht="12.75" customHeight="1" x14ac:dyDescent="0.2">
      <c r="B206" s="43">
        <v>1</v>
      </c>
      <c r="D206" s="54" t="s">
        <v>81</v>
      </c>
      <c r="E206" s="93" t="s">
        <v>96</v>
      </c>
      <c r="F206" s="95"/>
      <c r="G206" s="94"/>
      <c r="H206" s="93">
        <v>187225</v>
      </c>
      <c r="I206" s="94"/>
      <c r="J206" s="26" t="s">
        <v>65</v>
      </c>
      <c r="K206" s="23">
        <v>15</v>
      </c>
      <c r="L206" s="28">
        <v>97</v>
      </c>
      <c r="M206" s="28">
        <v>52</v>
      </c>
      <c r="N206" s="74">
        <v>950</v>
      </c>
      <c r="O206" s="65">
        <f t="shared" si="109"/>
        <v>105.56</v>
      </c>
      <c r="P206" s="24"/>
      <c r="Q206" s="24">
        <f t="shared" si="110"/>
        <v>5.81</v>
      </c>
      <c r="R206" s="24">
        <f t="shared" si="111"/>
        <v>8.9700000000000006</v>
      </c>
      <c r="S206" s="24">
        <f t="shared" si="112"/>
        <v>4.4000000000000004</v>
      </c>
      <c r="T206" s="24">
        <f t="shared" si="113"/>
        <v>5.13</v>
      </c>
      <c r="U206" s="24"/>
      <c r="V206" s="24"/>
      <c r="W206" s="26"/>
      <c r="X206" s="24"/>
      <c r="Y206" s="29"/>
      <c r="Z206" s="29"/>
      <c r="AA206" s="26"/>
      <c r="AB206" s="26"/>
      <c r="AC206" s="25"/>
      <c r="AD206" s="26"/>
    </row>
    <row r="207" spans="2:30" ht="12.75" customHeight="1" x14ac:dyDescent="0.2">
      <c r="B207" s="43">
        <v>1</v>
      </c>
      <c r="D207" s="54" t="s">
        <v>81</v>
      </c>
      <c r="E207" s="93" t="s">
        <v>97</v>
      </c>
      <c r="F207" s="95"/>
      <c r="G207" s="94"/>
      <c r="H207" s="93">
        <v>187800</v>
      </c>
      <c r="I207" s="94"/>
      <c r="J207" s="26" t="s">
        <v>65</v>
      </c>
      <c r="K207" s="23">
        <v>15</v>
      </c>
      <c r="L207" s="28">
        <v>90</v>
      </c>
      <c r="M207" s="28">
        <v>43</v>
      </c>
      <c r="N207" s="74">
        <v>840</v>
      </c>
      <c r="O207" s="65">
        <f t="shared" si="109"/>
        <v>93.33</v>
      </c>
      <c r="P207" s="24"/>
      <c r="Q207" s="24">
        <f t="shared" si="110"/>
        <v>5.13</v>
      </c>
      <c r="R207" s="24">
        <f t="shared" si="111"/>
        <v>7.93</v>
      </c>
      <c r="S207" s="24">
        <f t="shared" si="112"/>
        <v>3.89</v>
      </c>
      <c r="T207" s="24">
        <f t="shared" si="113"/>
        <v>4.54</v>
      </c>
      <c r="U207" s="24"/>
      <c r="V207" s="24"/>
      <c r="W207" s="26"/>
      <c r="X207" s="24"/>
      <c r="Y207" s="29"/>
      <c r="Z207" s="29"/>
      <c r="AA207" s="26"/>
      <c r="AB207" s="26"/>
      <c r="AC207" s="25"/>
      <c r="AD207" s="26"/>
    </row>
    <row r="208" spans="2:30" ht="12.75" customHeight="1" x14ac:dyDescent="0.2">
      <c r="B208" s="43">
        <v>1</v>
      </c>
      <c r="D208" s="54" t="s">
        <v>81</v>
      </c>
      <c r="E208" s="93" t="s">
        <v>98</v>
      </c>
      <c r="F208" s="95"/>
      <c r="G208" s="94"/>
      <c r="H208" s="93">
        <v>188900</v>
      </c>
      <c r="I208" s="94"/>
      <c r="J208" s="26" t="s">
        <v>65</v>
      </c>
      <c r="K208" s="23">
        <v>15</v>
      </c>
      <c r="L208" s="28">
        <v>103</v>
      </c>
      <c r="M208" s="28">
        <v>44</v>
      </c>
      <c r="N208" s="74">
        <v>950</v>
      </c>
      <c r="O208" s="65">
        <f t="shared" si="109"/>
        <v>105.56</v>
      </c>
      <c r="P208" s="24"/>
      <c r="Q208" s="24">
        <f t="shared" si="110"/>
        <v>5.81</v>
      </c>
      <c r="R208" s="24">
        <f t="shared" si="111"/>
        <v>8.9700000000000006</v>
      </c>
      <c r="S208" s="24">
        <f t="shared" si="112"/>
        <v>4.4000000000000004</v>
      </c>
      <c r="T208" s="24">
        <f t="shared" si="113"/>
        <v>5.13</v>
      </c>
      <c r="U208" s="24"/>
      <c r="V208" s="24"/>
      <c r="W208" s="26"/>
      <c r="X208" s="24"/>
      <c r="Y208" s="29"/>
      <c r="Z208" s="29"/>
      <c r="AA208" s="26"/>
      <c r="AB208" s="26"/>
      <c r="AC208" s="25"/>
      <c r="AD208" s="26"/>
    </row>
    <row r="209" spans="2:30" ht="12.75" customHeight="1" x14ac:dyDescent="0.2">
      <c r="B209" s="43">
        <v>1</v>
      </c>
      <c r="D209" s="54" t="s">
        <v>81</v>
      </c>
      <c r="E209" s="93" t="s">
        <v>99</v>
      </c>
      <c r="F209" s="95"/>
      <c r="G209" s="94"/>
      <c r="H209" s="93">
        <v>189175</v>
      </c>
      <c r="I209" s="94"/>
      <c r="J209" s="26" t="s">
        <v>65</v>
      </c>
      <c r="K209" s="23">
        <v>15</v>
      </c>
      <c r="L209" s="28">
        <v>71</v>
      </c>
      <c r="M209" s="28">
        <v>33</v>
      </c>
      <c r="N209" s="74">
        <v>740</v>
      </c>
      <c r="O209" s="65">
        <f t="shared" si="109"/>
        <v>82.22</v>
      </c>
      <c r="P209" s="24"/>
      <c r="Q209" s="24">
        <f t="shared" si="110"/>
        <v>4.5199999999999996</v>
      </c>
      <c r="R209" s="24">
        <f t="shared" si="111"/>
        <v>6.99</v>
      </c>
      <c r="S209" s="24">
        <f t="shared" si="112"/>
        <v>3.43</v>
      </c>
      <c r="T209" s="24">
        <f t="shared" si="113"/>
        <v>4</v>
      </c>
      <c r="U209" s="24"/>
      <c r="V209" s="24"/>
      <c r="W209" s="26"/>
      <c r="X209" s="24"/>
      <c r="Y209" s="29"/>
      <c r="Z209" s="29"/>
      <c r="AA209" s="26"/>
      <c r="AB209" s="26"/>
      <c r="AC209" s="25"/>
      <c r="AD209" s="26"/>
    </row>
    <row r="210" spans="2:30" ht="12.75" customHeight="1" x14ac:dyDescent="0.2">
      <c r="B210" s="43">
        <v>1</v>
      </c>
      <c r="D210" s="54" t="s">
        <v>81</v>
      </c>
      <c r="E210" s="93" t="s">
        <v>100</v>
      </c>
      <c r="F210" s="95"/>
      <c r="G210" s="94"/>
      <c r="H210" s="93">
        <v>189375</v>
      </c>
      <c r="I210" s="94"/>
      <c r="J210" s="26" t="s">
        <v>65</v>
      </c>
      <c r="K210" s="23">
        <v>15</v>
      </c>
      <c r="L210" s="28">
        <v>109</v>
      </c>
      <c r="M210" s="28">
        <v>26</v>
      </c>
      <c r="N210" s="74">
        <v>700</v>
      </c>
      <c r="O210" s="65">
        <f t="shared" si="109"/>
        <v>77.78</v>
      </c>
      <c r="P210" s="24"/>
      <c r="Q210" s="24">
        <f t="shared" si="110"/>
        <v>4.28</v>
      </c>
      <c r="R210" s="24">
        <f t="shared" si="111"/>
        <v>6.61</v>
      </c>
      <c r="S210" s="24">
        <f t="shared" si="112"/>
        <v>3.24</v>
      </c>
      <c r="T210" s="24">
        <f t="shared" si="113"/>
        <v>3.78</v>
      </c>
      <c r="U210" s="24"/>
      <c r="V210" s="24"/>
      <c r="W210" s="26"/>
      <c r="X210" s="24"/>
      <c r="Y210" s="29"/>
      <c r="Z210" s="29"/>
      <c r="AA210" s="26"/>
      <c r="AB210" s="26"/>
      <c r="AC210" s="25"/>
      <c r="AD210" s="26"/>
    </row>
    <row r="211" spans="2:30" ht="12.75" customHeight="1" x14ac:dyDescent="0.2">
      <c r="B211" s="43">
        <v>1</v>
      </c>
      <c r="D211" s="54" t="s">
        <v>81</v>
      </c>
      <c r="E211" s="93" t="s">
        <v>101</v>
      </c>
      <c r="F211" s="95"/>
      <c r="G211" s="94"/>
      <c r="H211" s="93">
        <v>189575</v>
      </c>
      <c r="I211" s="94"/>
      <c r="J211" s="26" t="s">
        <v>65</v>
      </c>
      <c r="K211" s="23">
        <v>15</v>
      </c>
      <c r="L211" s="28">
        <v>63</v>
      </c>
      <c r="M211" s="28">
        <v>27</v>
      </c>
      <c r="N211" s="74">
        <v>600</v>
      </c>
      <c r="O211" s="65">
        <f t="shared" si="109"/>
        <v>66.67</v>
      </c>
      <c r="P211" s="24"/>
      <c r="Q211" s="24">
        <f t="shared" si="110"/>
        <v>3.67</v>
      </c>
      <c r="R211" s="24">
        <f t="shared" si="111"/>
        <v>5.67</v>
      </c>
      <c r="S211" s="24">
        <f t="shared" si="112"/>
        <v>2.78</v>
      </c>
      <c r="T211" s="24">
        <f t="shared" si="113"/>
        <v>3.24</v>
      </c>
      <c r="U211" s="24"/>
      <c r="V211" s="24"/>
      <c r="W211" s="26"/>
      <c r="X211" s="24"/>
      <c r="Y211" s="29"/>
      <c r="Z211" s="29"/>
      <c r="AA211" s="26"/>
      <c r="AB211" s="26"/>
      <c r="AC211" s="25"/>
      <c r="AD211" s="26"/>
    </row>
    <row r="212" spans="2:30" ht="12.75" customHeight="1" x14ac:dyDescent="0.2">
      <c r="B212" s="43">
        <v>1</v>
      </c>
      <c r="D212" s="54" t="s">
        <v>81</v>
      </c>
      <c r="E212" s="93" t="s">
        <v>102</v>
      </c>
      <c r="F212" s="95"/>
      <c r="G212" s="94"/>
      <c r="H212" s="93">
        <v>189800</v>
      </c>
      <c r="I212" s="94"/>
      <c r="J212" s="26" t="s">
        <v>65</v>
      </c>
      <c r="K212" s="23">
        <v>15</v>
      </c>
      <c r="L212" s="28">
        <v>73</v>
      </c>
      <c r="M212" s="28">
        <v>27</v>
      </c>
      <c r="N212" s="74">
        <v>580</v>
      </c>
      <c r="O212" s="65">
        <f t="shared" si="109"/>
        <v>64.44</v>
      </c>
      <c r="P212" s="24"/>
      <c r="Q212" s="24">
        <f t="shared" si="110"/>
        <v>3.54</v>
      </c>
      <c r="R212" s="24">
        <f t="shared" si="111"/>
        <v>5.48</v>
      </c>
      <c r="S212" s="24">
        <f t="shared" si="112"/>
        <v>2.69</v>
      </c>
      <c r="T212" s="24">
        <f t="shared" si="113"/>
        <v>3.13</v>
      </c>
      <c r="U212" s="24"/>
      <c r="V212" s="24"/>
      <c r="W212" s="26"/>
      <c r="X212" s="24"/>
      <c r="Y212" s="29"/>
      <c r="Z212" s="29"/>
      <c r="AA212" s="26"/>
      <c r="AB212" s="26"/>
      <c r="AC212" s="25"/>
      <c r="AD212" s="26"/>
    </row>
    <row r="213" spans="2:30" ht="12.75" customHeight="1" x14ac:dyDescent="0.2">
      <c r="B213" s="43">
        <v>1</v>
      </c>
      <c r="D213" s="54" t="s">
        <v>81</v>
      </c>
      <c r="E213" s="93" t="s">
        <v>103</v>
      </c>
      <c r="F213" s="95"/>
      <c r="G213" s="94"/>
      <c r="H213" s="93">
        <v>190025</v>
      </c>
      <c r="I213" s="94"/>
      <c r="J213" s="26" t="s">
        <v>65</v>
      </c>
      <c r="K213" s="23">
        <v>15</v>
      </c>
      <c r="L213" s="28">
        <v>28</v>
      </c>
      <c r="M213" s="28">
        <v>79</v>
      </c>
      <c r="N213" s="74">
        <v>640</v>
      </c>
      <c r="O213" s="65">
        <f t="shared" si="109"/>
        <v>71.11</v>
      </c>
      <c r="P213" s="24"/>
      <c r="Q213" s="24">
        <f t="shared" si="110"/>
        <v>3.91</v>
      </c>
      <c r="R213" s="24">
        <f t="shared" si="111"/>
        <v>6.04</v>
      </c>
      <c r="S213" s="24">
        <f t="shared" si="112"/>
        <v>2.96</v>
      </c>
      <c r="T213" s="24">
        <f t="shared" si="113"/>
        <v>3.46</v>
      </c>
      <c r="U213" s="24"/>
      <c r="V213" s="24"/>
      <c r="W213" s="26"/>
      <c r="X213" s="24"/>
      <c r="Y213" s="29"/>
      <c r="Z213" s="29"/>
      <c r="AA213" s="26"/>
      <c r="AB213" s="26"/>
      <c r="AC213" s="25"/>
      <c r="AD213" s="26"/>
    </row>
    <row r="214" spans="2:30" ht="12.75" customHeight="1" x14ac:dyDescent="0.2">
      <c r="B214" s="43">
        <v>1</v>
      </c>
      <c r="D214" s="54" t="s">
        <v>81</v>
      </c>
      <c r="E214" s="93" t="s">
        <v>104</v>
      </c>
      <c r="F214" s="95"/>
      <c r="G214" s="94"/>
      <c r="H214" s="93">
        <v>190250</v>
      </c>
      <c r="I214" s="94"/>
      <c r="J214" s="26" t="s">
        <v>65</v>
      </c>
      <c r="K214" s="23">
        <v>15</v>
      </c>
      <c r="L214" s="28">
        <v>89</v>
      </c>
      <c r="M214" s="28">
        <v>35</v>
      </c>
      <c r="N214" s="74">
        <v>760</v>
      </c>
      <c r="O214" s="65">
        <f t="shared" si="109"/>
        <v>84.44</v>
      </c>
      <c r="P214" s="24"/>
      <c r="Q214" s="24">
        <f t="shared" si="110"/>
        <v>4.6399999999999997</v>
      </c>
      <c r="R214" s="24">
        <f t="shared" si="111"/>
        <v>7.18</v>
      </c>
      <c r="S214" s="24">
        <f t="shared" si="112"/>
        <v>3.52</v>
      </c>
      <c r="T214" s="24">
        <f t="shared" si="113"/>
        <v>4.0999999999999996</v>
      </c>
      <c r="U214" s="24"/>
      <c r="V214" s="24"/>
      <c r="W214" s="26"/>
      <c r="X214" s="24"/>
      <c r="Y214" s="29"/>
      <c r="Z214" s="29"/>
      <c r="AA214" s="26"/>
      <c r="AB214" s="26"/>
      <c r="AC214" s="25"/>
      <c r="AD214" s="26"/>
    </row>
    <row r="215" spans="2:30" ht="12.75" customHeight="1" x14ac:dyDescent="0.2">
      <c r="B215" s="43">
        <v>1</v>
      </c>
      <c r="D215" s="54" t="s">
        <v>81</v>
      </c>
      <c r="E215" s="93" t="s">
        <v>145</v>
      </c>
      <c r="F215" s="95"/>
      <c r="G215" s="94"/>
      <c r="H215" s="93">
        <v>190450</v>
      </c>
      <c r="I215" s="94"/>
      <c r="J215" s="26" t="s">
        <v>65</v>
      </c>
      <c r="K215" s="23">
        <v>15</v>
      </c>
      <c r="L215" s="28">
        <v>78</v>
      </c>
      <c r="M215" s="28">
        <v>31</v>
      </c>
      <c r="N215" s="74">
        <v>650</v>
      </c>
      <c r="O215" s="65">
        <f t="shared" si="109"/>
        <v>72.22</v>
      </c>
      <c r="P215" s="24"/>
      <c r="Q215" s="24">
        <f t="shared" si="110"/>
        <v>3.97</v>
      </c>
      <c r="R215" s="24">
        <f t="shared" si="111"/>
        <v>6.14</v>
      </c>
      <c r="S215" s="24">
        <f t="shared" si="112"/>
        <v>3.01</v>
      </c>
      <c r="T215" s="24">
        <f t="shared" si="113"/>
        <v>3.51</v>
      </c>
      <c r="U215" s="24"/>
      <c r="V215" s="24"/>
      <c r="W215" s="26"/>
      <c r="X215" s="24"/>
      <c r="Y215" s="29"/>
      <c r="Z215" s="29"/>
      <c r="AA215" s="26"/>
      <c r="AB215" s="26"/>
      <c r="AC215" s="25"/>
      <c r="AD215" s="26"/>
    </row>
    <row r="216" spans="2:30" ht="12.75" customHeight="1" x14ac:dyDescent="0.2">
      <c r="B216" s="43">
        <v>1</v>
      </c>
      <c r="D216" s="54" t="s">
        <v>81</v>
      </c>
      <c r="E216" s="93" t="s">
        <v>105</v>
      </c>
      <c r="F216" s="95"/>
      <c r="G216" s="94"/>
      <c r="H216" s="93">
        <v>190650</v>
      </c>
      <c r="I216" s="94"/>
      <c r="J216" s="26" t="s">
        <v>65</v>
      </c>
      <c r="K216" s="28">
        <v>15</v>
      </c>
      <c r="L216" s="28">
        <v>80</v>
      </c>
      <c r="M216" s="28">
        <v>32</v>
      </c>
      <c r="N216" s="74">
        <v>700</v>
      </c>
      <c r="O216" s="66">
        <f t="shared" si="109"/>
        <v>77.78</v>
      </c>
      <c r="P216" s="24"/>
      <c r="Q216" s="24">
        <f t="shared" si="110"/>
        <v>4.28</v>
      </c>
      <c r="R216" s="24">
        <f t="shared" si="111"/>
        <v>6.61</v>
      </c>
      <c r="S216" s="24">
        <f t="shared" si="112"/>
        <v>3.24</v>
      </c>
      <c r="T216" s="24">
        <f t="shared" si="113"/>
        <v>3.78</v>
      </c>
      <c r="U216" s="24"/>
      <c r="V216" s="24"/>
      <c r="W216" s="26"/>
      <c r="X216" s="24"/>
      <c r="Y216" s="29"/>
      <c r="Z216" s="29"/>
      <c r="AA216" s="26"/>
      <c r="AB216" s="26"/>
      <c r="AC216" s="25"/>
      <c r="AD216" s="26"/>
    </row>
    <row r="217" spans="2:30" ht="12.75" customHeight="1" x14ac:dyDescent="0.2">
      <c r="B217" s="43">
        <v>1</v>
      </c>
      <c r="D217" s="54" t="s">
        <v>81</v>
      </c>
      <c r="E217" s="93" t="s">
        <v>106</v>
      </c>
      <c r="F217" s="95"/>
      <c r="G217" s="94"/>
      <c r="H217" s="93">
        <v>190825</v>
      </c>
      <c r="I217" s="94"/>
      <c r="J217" s="26" t="s">
        <v>65</v>
      </c>
      <c r="K217" s="28">
        <v>15</v>
      </c>
      <c r="L217" s="28">
        <v>68</v>
      </c>
      <c r="M217" s="28">
        <v>24</v>
      </c>
      <c r="N217" s="74">
        <v>575</v>
      </c>
      <c r="O217" s="66">
        <f t="shared" si="109"/>
        <v>63.89</v>
      </c>
      <c r="P217" s="24"/>
      <c r="Q217" s="24">
        <f t="shared" si="110"/>
        <v>3.51</v>
      </c>
      <c r="R217" s="24">
        <f t="shared" si="111"/>
        <v>5.43</v>
      </c>
      <c r="S217" s="24">
        <f t="shared" si="112"/>
        <v>2.66</v>
      </c>
      <c r="T217" s="24">
        <f t="shared" si="113"/>
        <v>3.11</v>
      </c>
      <c r="U217" s="24"/>
      <c r="V217" s="24"/>
      <c r="W217" s="26"/>
      <c r="X217" s="24"/>
      <c r="Y217" s="29"/>
      <c r="Z217" s="29"/>
      <c r="AA217" s="26"/>
      <c r="AB217" s="26"/>
      <c r="AC217" s="25"/>
      <c r="AD217" s="26"/>
    </row>
    <row r="218" spans="2:30" ht="12.75" customHeight="1" x14ac:dyDescent="0.2">
      <c r="B218" s="43">
        <v>1</v>
      </c>
      <c r="D218" s="54" t="s">
        <v>81</v>
      </c>
      <c r="E218" s="93" t="s">
        <v>107</v>
      </c>
      <c r="F218" s="95"/>
      <c r="G218" s="94"/>
      <c r="H218" s="93">
        <v>191850</v>
      </c>
      <c r="I218" s="94"/>
      <c r="J218" s="26" t="s">
        <v>65</v>
      </c>
      <c r="K218" s="28">
        <v>15</v>
      </c>
      <c r="L218" s="28">
        <v>79</v>
      </c>
      <c r="M218" s="28">
        <v>33</v>
      </c>
      <c r="N218" s="74">
        <v>725</v>
      </c>
      <c r="O218" s="66">
        <f t="shared" si="109"/>
        <v>80.56</v>
      </c>
      <c r="P218" s="24"/>
      <c r="Q218" s="24">
        <f t="shared" si="110"/>
        <v>4.43</v>
      </c>
      <c r="R218" s="24">
        <f t="shared" si="111"/>
        <v>6.85</v>
      </c>
      <c r="S218" s="24">
        <f t="shared" si="112"/>
        <v>3.36</v>
      </c>
      <c r="T218" s="24">
        <f t="shared" si="113"/>
        <v>3.92</v>
      </c>
      <c r="U218" s="24"/>
      <c r="V218" s="24"/>
      <c r="W218" s="26"/>
      <c r="X218" s="24"/>
      <c r="Y218" s="29"/>
      <c r="Z218" s="29"/>
      <c r="AA218" s="26"/>
      <c r="AB218" s="26"/>
      <c r="AC218" s="25"/>
      <c r="AD218" s="26"/>
    </row>
    <row r="219" spans="2:30" ht="12.75" customHeight="1" x14ac:dyDescent="0.2">
      <c r="B219" s="43">
        <v>1</v>
      </c>
      <c r="D219" s="54" t="s">
        <v>81</v>
      </c>
      <c r="E219" s="93" t="s">
        <v>108</v>
      </c>
      <c r="F219" s="95"/>
      <c r="G219" s="94"/>
      <c r="H219" s="93">
        <v>192125</v>
      </c>
      <c r="I219" s="94"/>
      <c r="J219" s="26" t="s">
        <v>65</v>
      </c>
      <c r="K219" s="28">
        <v>15</v>
      </c>
      <c r="L219" s="28">
        <v>44</v>
      </c>
      <c r="M219" s="28">
        <v>28</v>
      </c>
      <c r="N219" s="74">
        <v>485</v>
      </c>
      <c r="O219" s="66">
        <f t="shared" si="109"/>
        <v>53.89</v>
      </c>
      <c r="P219" s="24"/>
      <c r="Q219" s="24">
        <f t="shared" si="110"/>
        <v>2.96</v>
      </c>
      <c r="R219" s="24">
        <f t="shared" si="111"/>
        <v>4.58</v>
      </c>
      <c r="S219" s="24">
        <f t="shared" si="112"/>
        <v>2.25</v>
      </c>
      <c r="T219" s="24">
        <f t="shared" si="113"/>
        <v>2.62</v>
      </c>
      <c r="U219" s="24"/>
      <c r="V219" s="24"/>
      <c r="W219" s="26"/>
      <c r="X219" s="24"/>
      <c r="Y219" s="29"/>
      <c r="Z219" s="29"/>
      <c r="AA219" s="26"/>
      <c r="AB219" s="26"/>
      <c r="AC219" s="25"/>
      <c r="AD219" s="26"/>
    </row>
    <row r="220" spans="2:30" ht="12.75" customHeight="1" x14ac:dyDescent="0.2">
      <c r="B220" s="43">
        <v>1</v>
      </c>
      <c r="D220" s="54" t="s">
        <v>81</v>
      </c>
      <c r="E220" s="93" t="s">
        <v>109</v>
      </c>
      <c r="F220" s="95"/>
      <c r="G220" s="94"/>
      <c r="H220" s="93">
        <v>192400</v>
      </c>
      <c r="I220" s="94"/>
      <c r="J220" s="26" t="s">
        <v>65</v>
      </c>
      <c r="K220" s="28">
        <v>15</v>
      </c>
      <c r="L220" s="28">
        <v>57</v>
      </c>
      <c r="M220" s="28">
        <v>31</v>
      </c>
      <c r="N220" s="74">
        <v>670</v>
      </c>
      <c r="O220" s="66">
        <f t="shared" si="109"/>
        <v>74.44</v>
      </c>
      <c r="P220" s="24"/>
      <c r="Q220" s="24">
        <f t="shared" si="110"/>
        <v>4.09</v>
      </c>
      <c r="R220" s="24">
        <f t="shared" si="111"/>
        <v>6.33</v>
      </c>
      <c r="S220" s="24">
        <f t="shared" si="112"/>
        <v>3.1</v>
      </c>
      <c r="T220" s="24">
        <f t="shared" si="113"/>
        <v>3.62</v>
      </c>
      <c r="U220" s="24"/>
      <c r="V220" s="24"/>
      <c r="W220" s="26"/>
      <c r="X220" s="24"/>
      <c r="Y220" s="29"/>
      <c r="Z220" s="29"/>
      <c r="AA220" s="26"/>
      <c r="AB220" s="26"/>
      <c r="AC220" s="25"/>
      <c r="AD220" s="26"/>
    </row>
    <row r="221" spans="2:30" ht="12.75" customHeight="1" x14ac:dyDescent="0.2">
      <c r="B221" s="43">
        <v>1</v>
      </c>
      <c r="D221" s="54" t="s">
        <v>81</v>
      </c>
      <c r="E221" s="93" t="s">
        <v>110</v>
      </c>
      <c r="F221" s="95"/>
      <c r="G221" s="94"/>
      <c r="H221" s="93">
        <v>192700</v>
      </c>
      <c r="I221" s="94"/>
      <c r="J221" s="26" t="s">
        <v>65</v>
      </c>
      <c r="K221" s="28">
        <v>15</v>
      </c>
      <c r="L221" s="28">
        <v>41</v>
      </c>
      <c r="M221" s="28">
        <v>32</v>
      </c>
      <c r="N221" s="74">
        <v>515</v>
      </c>
      <c r="O221" s="66">
        <f t="shared" si="109"/>
        <v>57.22</v>
      </c>
      <c r="P221" s="24"/>
      <c r="Q221" s="24">
        <f t="shared" si="110"/>
        <v>3.15</v>
      </c>
      <c r="R221" s="24">
        <f t="shared" si="111"/>
        <v>4.8600000000000003</v>
      </c>
      <c r="S221" s="24">
        <f t="shared" si="112"/>
        <v>2.38</v>
      </c>
      <c r="T221" s="24">
        <f t="shared" si="113"/>
        <v>2.78</v>
      </c>
      <c r="U221" s="24"/>
      <c r="V221" s="24"/>
      <c r="W221" s="26"/>
      <c r="X221" s="24"/>
      <c r="Y221" s="29"/>
      <c r="Z221" s="29"/>
      <c r="AA221" s="26"/>
      <c r="AB221" s="26"/>
      <c r="AC221" s="25"/>
      <c r="AD221" s="26"/>
    </row>
    <row r="222" spans="2:30" ht="12.75" customHeight="1" x14ac:dyDescent="0.2">
      <c r="B222" s="43">
        <v>1</v>
      </c>
      <c r="D222" s="54" t="s">
        <v>81</v>
      </c>
      <c r="E222" s="93" t="s">
        <v>111</v>
      </c>
      <c r="F222" s="95"/>
      <c r="G222" s="94"/>
      <c r="H222" s="93">
        <v>193300</v>
      </c>
      <c r="I222" s="94"/>
      <c r="J222" s="26" t="s">
        <v>65</v>
      </c>
      <c r="K222" s="28">
        <v>15</v>
      </c>
      <c r="L222" s="28">
        <v>72</v>
      </c>
      <c r="M222" s="28">
        <v>38</v>
      </c>
      <c r="N222" s="74">
        <v>740</v>
      </c>
      <c r="O222" s="66">
        <f t="shared" si="109"/>
        <v>82.22</v>
      </c>
      <c r="P222" s="24"/>
      <c r="Q222" s="24">
        <f t="shared" si="110"/>
        <v>4.5199999999999996</v>
      </c>
      <c r="R222" s="24">
        <f t="shared" si="111"/>
        <v>6.99</v>
      </c>
      <c r="S222" s="24">
        <f t="shared" si="112"/>
        <v>3.43</v>
      </c>
      <c r="T222" s="24">
        <f t="shared" si="113"/>
        <v>4</v>
      </c>
      <c r="U222" s="24"/>
      <c r="V222" s="24"/>
      <c r="W222" s="26"/>
      <c r="X222" s="24"/>
      <c r="Y222" s="29"/>
      <c r="Z222" s="29"/>
      <c r="AA222" s="26"/>
      <c r="AB222" s="26"/>
      <c r="AC222" s="25"/>
      <c r="AD222" s="26"/>
    </row>
    <row r="223" spans="2:30" ht="12.75" customHeight="1" x14ac:dyDescent="0.2">
      <c r="B223" s="43">
        <v>1</v>
      </c>
      <c r="D223" s="54" t="s">
        <v>81</v>
      </c>
      <c r="E223" s="93" t="s">
        <v>112</v>
      </c>
      <c r="F223" s="95"/>
      <c r="G223" s="94"/>
      <c r="H223" s="93">
        <v>194525</v>
      </c>
      <c r="I223" s="94"/>
      <c r="J223" s="26" t="s">
        <v>65</v>
      </c>
      <c r="K223" s="28">
        <v>15</v>
      </c>
      <c r="L223" s="28">
        <v>41</v>
      </c>
      <c r="M223" s="28">
        <v>19</v>
      </c>
      <c r="N223" s="74">
        <v>362</v>
      </c>
      <c r="O223" s="66">
        <f t="shared" si="109"/>
        <v>40.22</v>
      </c>
      <c r="P223" s="24"/>
      <c r="Q223" s="24">
        <f t="shared" si="110"/>
        <v>2.21</v>
      </c>
      <c r="R223" s="24">
        <f t="shared" si="111"/>
        <v>3.42</v>
      </c>
      <c r="S223" s="24">
        <f t="shared" si="112"/>
        <v>1.68</v>
      </c>
      <c r="T223" s="24">
        <f t="shared" si="113"/>
        <v>1.96</v>
      </c>
      <c r="U223" s="24"/>
      <c r="V223" s="24"/>
      <c r="W223" s="26"/>
      <c r="X223" s="24"/>
      <c r="Y223" s="29"/>
      <c r="Z223" s="29"/>
      <c r="AA223" s="26"/>
      <c r="AB223" s="26"/>
      <c r="AC223" s="25"/>
      <c r="AD223" s="26"/>
    </row>
    <row r="224" spans="2:30" ht="12.75" customHeight="1" x14ac:dyDescent="0.2">
      <c r="B224" s="43">
        <v>1</v>
      </c>
      <c r="D224" s="54" t="s">
        <v>81</v>
      </c>
      <c r="E224" s="93" t="s">
        <v>113</v>
      </c>
      <c r="F224" s="95"/>
      <c r="G224" s="94"/>
      <c r="H224" s="93">
        <v>195375</v>
      </c>
      <c r="I224" s="94"/>
      <c r="J224" s="26" t="s">
        <v>65</v>
      </c>
      <c r="K224" s="28">
        <v>15</v>
      </c>
      <c r="L224" s="28">
        <v>36</v>
      </c>
      <c r="M224" s="28">
        <v>18</v>
      </c>
      <c r="N224" s="74">
        <v>370</v>
      </c>
      <c r="O224" s="66">
        <f t="shared" si="109"/>
        <v>41.11</v>
      </c>
      <c r="P224" s="24"/>
      <c r="Q224" s="24">
        <f t="shared" si="110"/>
        <v>2.2599999999999998</v>
      </c>
      <c r="R224" s="24">
        <f t="shared" si="111"/>
        <v>3.49</v>
      </c>
      <c r="S224" s="24">
        <f t="shared" si="112"/>
        <v>1.71</v>
      </c>
      <c r="T224" s="24">
        <f t="shared" si="113"/>
        <v>2</v>
      </c>
      <c r="U224" s="24"/>
      <c r="V224" s="24"/>
      <c r="W224" s="26"/>
      <c r="X224" s="24"/>
      <c r="Y224" s="29"/>
      <c r="Z224" s="29"/>
      <c r="AA224" s="26"/>
      <c r="AB224" s="26"/>
      <c r="AC224" s="25"/>
      <c r="AD224" s="26"/>
    </row>
    <row r="225" spans="2:30" ht="12.75" customHeight="1" x14ac:dyDescent="0.2">
      <c r="B225" s="43">
        <v>1</v>
      </c>
      <c r="D225" s="54" t="s">
        <v>81</v>
      </c>
      <c r="E225" s="93" t="s">
        <v>114</v>
      </c>
      <c r="F225" s="95"/>
      <c r="G225" s="94"/>
      <c r="H225" s="93">
        <v>195775</v>
      </c>
      <c r="I225" s="94"/>
      <c r="J225" s="26" t="s">
        <v>65</v>
      </c>
      <c r="K225" s="28">
        <v>15</v>
      </c>
      <c r="L225" s="28">
        <v>21</v>
      </c>
      <c r="M225" s="28">
        <v>12</v>
      </c>
      <c r="N225" s="74">
        <v>240</v>
      </c>
      <c r="O225" s="66">
        <f t="shared" si="109"/>
        <v>26.67</v>
      </c>
      <c r="P225" s="24"/>
      <c r="Q225" s="24">
        <f t="shared" si="110"/>
        <v>1.47</v>
      </c>
      <c r="R225" s="24">
        <f t="shared" si="111"/>
        <v>2.27</v>
      </c>
      <c r="S225" s="24">
        <f t="shared" si="112"/>
        <v>1.1100000000000001</v>
      </c>
      <c r="T225" s="24">
        <f t="shared" si="113"/>
        <v>1.3</v>
      </c>
      <c r="U225" s="24"/>
      <c r="V225" s="24"/>
      <c r="W225" s="26"/>
      <c r="X225" s="24"/>
      <c r="Y225" s="29"/>
      <c r="Z225" s="29"/>
      <c r="AA225" s="26"/>
      <c r="AB225" s="26"/>
      <c r="AC225" s="25"/>
      <c r="AD225" s="26"/>
    </row>
    <row r="226" spans="2:30" ht="12.75" customHeight="1" x14ac:dyDescent="0.2">
      <c r="B226" s="43">
        <v>1</v>
      </c>
      <c r="D226" s="54" t="s">
        <v>81</v>
      </c>
      <c r="E226" s="93" t="s">
        <v>143</v>
      </c>
      <c r="F226" s="95"/>
      <c r="G226" s="94"/>
      <c r="H226" s="93">
        <v>196425</v>
      </c>
      <c r="I226" s="94"/>
      <c r="J226" s="26" t="s">
        <v>65</v>
      </c>
      <c r="K226" s="28">
        <v>15</v>
      </c>
      <c r="L226" s="28">
        <v>105</v>
      </c>
      <c r="M226" s="28">
        <v>31</v>
      </c>
      <c r="N226" s="74">
        <v>1000</v>
      </c>
      <c r="O226" s="66">
        <f t="shared" si="109"/>
        <v>111.11</v>
      </c>
      <c r="P226" s="24"/>
      <c r="Q226" s="24">
        <f t="shared" si="110"/>
        <v>6.11</v>
      </c>
      <c r="R226" s="24">
        <f t="shared" si="111"/>
        <v>9.44</v>
      </c>
      <c r="S226" s="24">
        <f t="shared" si="112"/>
        <v>4.63</v>
      </c>
      <c r="T226" s="24">
        <f t="shared" si="113"/>
        <v>5.4</v>
      </c>
      <c r="U226" s="24"/>
      <c r="V226" s="24"/>
      <c r="W226" s="26"/>
      <c r="X226" s="24"/>
      <c r="Y226" s="29"/>
      <c r="Z226" s="29"/>
      <c r="AA226" s="26"/>
      <c r="AB226" s="26"/>
      <c r="AC226" s="25"/>
      <c r="AD226" s="26"/>
    </row>
    <row r="227" spans="2:30" ht="12.75" customHeight="1" x14ac:dyDescent="0.2">
      <c r="B227" s="43">
        <v>1</v>
      </c>
      <c r="D227" s="54" t="s">
        <v>81</v>
      </c>
      <c r="E227" s="93" t="s">
        <v>115</v>
      </c>
      <c r="F227" s="95"/>
      <c r="G227" s="94"/>
      <c r="H227" s="93">
        <v>198300</v>
      </c>
      <c r="I227" s="94"/>
      <c r="J227" s="26" t="s">
        <v>65</v>
      </c>
      <c r="K227" s="28">
        <v>15</v>
      </c>
      <c r="L227" s="28">
        <v>98</v>
      </c>
      <c r="M227" s="28">
        <v>47</v>
      </c>
      <c r="N227" s="74">
        <v>990</v>
      </c>
      <c r="O227" s="66">
        <f t="shared" si="109"/>
        <v>110</v>
      </c>
      <c r="P227" s="24"/>
      <c r="Q227" s="24">
        <f t="shared" si="110"/>
        <v>6.05</v>
      </c>
      <c r="R227" s="24">
        <f t="shared" si="111"/>
        <v>9.35</v>
      </c>
      <c r="S227" s="24">
        <f t="shared" si="112"/>
        <v>4.58</v>
      </c>
      <c r="T227" s="24">
        <f t="shared" si="113"/>
        <v>5.35</v>
      </c>
      <c r="U227" s="24"/>
      <c r="V227" s="24"/>
      <c r="W227" s="26"/>
      <c r="X227" s="24"/>
      <c r="Y227" s="29"/>
      <c r="Z227" s="29"/>
      <c r="AA227" s="26"/>
      <c r="AB227" s="26"/>
      <c r="AC227" s="25"/>
      <c r="AD227" s="26"/>
    </row>
    <row r="228" spans="2:30" ht="12.75" customHeight="1" x14ac:dyDescent="0.2">
      <c r="B228" s="43">
        <v>1</v>
      </c>
      <c r="D228" s="54" t="s">
        <v>81</v>
      </c>
      <c r="E228" s="93" t="s">
        <v>116</v>
      </c>
      <c r="F228" s="95"/>
      <c r="G228" s="94"/>
      <c r="H228" s="93">
        <v>200525</v>
      </c>
      <c r="I228" s="94"/>
      <c r="J228" s="26" t="s">
        <v>65</v>
      </c>
      <c r="K228" s="28">
        <v>15</v>
      </c>
      <c r="L228" s="28">
        <v>43</v>
      </c>
      <c r="M228" s="28">
        <v>31</v>
      </c>
      <c r="N228" s="74">
        <v>500</v>
      </c>
      <c r="O228" s="66">
        <f t="shared" si="109"/>
        <v>55.56</v>
      </c>
      <c r="P228" s="24"/>
      <c r="Q228" s="24">
        <f t="shared" si="110"/>
        <v>3.06</v>
      </c>
      <c r="R228" s="24">
        <f t="shared" si="111"/>
        <v>4.72</v>
      </c>
      <c r="S228" s="24">
        <f t="shared" si="112"/>
        <v>2.31</v>
      </c>
      <c r="T228" s="24">
        <f t="shared" si="113"/>
        <v>2.7</v>
      </c>
      <c r="U228" s="24"/>
      <c r="V228" s="24"/>
      <c r="W228" s="26"/>
      <c r="X228" s="24"/>
      <c r="Y228" s="29"/>
      <c r="Z228" s="29"/>
      <c r="AA228" s="26"/>
      <c r="AB228" s="26"/>
      <c r="AC228" s="25"/>
      <c r="AD228" s="26"/>
    </row>
    <row r="229" spans="2:30" ht="12.75" customHeight="1" x14ac:dyDescent="0.2">
      <c r="B229" s="43">
        <v>1</v>
      </c>
      <c r="D229" s="54" t="s">
        <v>81</v>
      </c>
      <c r="E229" s="93" t="s">
        <v>117</v>
      </c>
      <c r="F229" s="95"/>
      <c r="G229" s="94"/>
      <c r="H229" s="93">
        <v>202050</v>
      </c>
      <c r="I229" s="94"/>
      <c r="J229" s="26" t="s">
        <v>65</v>
      </c>
      <c r="K229" s="28">
        <v>15</v>
      </c>
      <c r="L229" s="28">
        <v>94</v>
      </c>
      <c r="M229" s="28">
        <v>45</v>
      </c>
      <c r="N229" s="74">
        <v>850</v>
      </c>
      <c r="O229" s="66">
        <f t="shared" si="109"/>
        <v>94.44</v>
      </c>
      <c r="P229" s="24"/>
      <c r="Q229" s="24">
        <f t="shared" si="110"/>
        <v>5.19</v>
      </c>
      <c r="R229" s="24">
        <f t="shared" si="111"/>
        <v>8.0299999999999994</v>
      </c>
      <c r="S229" s="24">
        <f t="shared" si="112"/>
        <v>3.94</v>
      </c>
      <c r="T229" s="24">
        <f t="shared" si="113"/>
        <v>4.59</v>
      </c>
      <c r="U229" s="24"/>
      <c r="V229" s="24"/>
      <c r="W229" s="26"/>
      <c r="X229" s="24"/>
      <c r="Y229" s="29"/>
      <c r="Z229" s="29"/>
      <c r="AA229" s="26"/>
      <c r="AB229" s="26"/>
      <c r="AC229" s="25"/>
      <c r="AD229" s="26"/>
    </row>
    <row r="230" spans="2:30" ht="12.75" customHeight="1" x14ac:dyDescent="0.2">
      <c r="B230" s="43">
        <v>1</v>
      </c>
      <c r="D230" s="54" t="s">
        <v>81</v>
      </c>
      <c r="E230" s="93" t="s">
        <v>118</v>
      </c>
      <c r="F230" s="95"/>
      <c r="G230" s="94"/>
      <c r="H230" s="93">
        <v>205300</v>
      </c>
      <c r="I230" s="94"/>
      <c r="J230" s="26" t="s">
        <v>65</v>
      </c>
      <c r="K230" s="28">
        <v>15</v>
      </c>
      <c r="L230" s="28">
        <v>80</v>
      </c>
      <c r="M230" s="28">
        <v>46</v>
      </c>
      <c r="N230" s="74">
        <v>665</v>
      </c>
      <c r="O230" s="66">
        <f t="shared" si="109"/>
        <v>73.89</v>
      </c>
      <c r="P230" s="24"/>
      <c r="Q230" s="24">
        <f t="shared" si="110"/>
        <v>4.0599999999999996</v>
      </c>
      <c r="R230" s="24">
        <f t="shared" si="111"/>
        <v>6.28</v>
      </c>
      <c r="S230" s="24">
        <f t="shared" si="112"/>
        <v>3.08</v>
      </c>
      <c r="T230" s="24">
        <f t="shared" si="113"/>
        <v>3.59</v>
      </c>
      <c r="U230" s="24"/>
      <c r="V230" s="24"/>
      <c r="W230" s="26"/>
      <c r="X230" s="24"/>
      <c r="Y230" s="29"/>
      <c r="Z230" s="29"/>
      <c r="AA230" s="26"/>
      <c r="AB230" s="26"/>
      <c r="AC230" s="25"/>
      <c r="AD230" s="26"/>
    </row>
    <row r="231" spans="2:30" ht="12.75" customHeight="1" x14ac:dyDescent="0.2">
      <c r="B231" s="43">
        <v>1</v>
      </c>
      <c r="D231" s="54" t="s">
        <v>81</v>
      </c>
      <c r="E231" s="93" t="s">
        <v>119</v>
      </c>
      <c r="F231" s="95"/>
      <c r="G231" s="94"/>
      <c r="H231" s="93">
        <v>207125</v>
      </c>
      <c r="I231" s="94"/>
      <c r="J231" s="26" t="s">
        <v>65</v>
      </c>
      <c r="K231" s="28">
        <v>15</v>
      </c>
      <c r="L231" s="28">
        <v>108</v>
      </c>
      <c r="M231" s="28">
        <v>59</v>
      </c>
      <c r="N231" s="74">
        <v>1200</v>
      </c>
      <c r="O231" s="66">
        <f t="shared" si="109"/>
        <v>133.33000000000001</v>
      </c>
      <c r="P231" s="24"/>
      <c r="Q231" s="24">
        <f t="shared" si="110"/>
        <v>7.33</v>
      </c>
      <c r="R231" s="24">
        <f t="shared" si="111"/>
        <v>11.33</v>
      </c>
      <c r="S231" s="24">
        <f t="shared" si="112"/>
        <v>5.56</v>
      </c>
      <c r="T231" s="24">
        <f t="shared" si="113"/>
        <v>6.48</v>
      </c>
      <c r="U231" s="24"/>
      <c r="V231" s="24"/>
      <c r="W231" s="26"/>
      <c r="X231" s="24"/>
      <c r="Y231" s="29"/>
      <c r="Z231" s="29"/>
      <c r="AA231" s="26"/>
      <c r="AB231" s="26"/>
      <c r="AC231" s="25"/>
      <c r="AD231" s="26"/>
    </row>
    <row r="232" spans="2:30" ht="12.75" customHeight="1" x14ac:dyDescent="0.2">
      <c r="B232" s="43">
        <v>1</v>
      </c>
      <c r="D232" s="54" t="s">
        <v>81</v>
      </c>
      <c r="E232" s="93" t="s">
        <v>120</v>
      </c>
      <c r="F232" s="95"/>
      <c r="G232" s="94"/>
      <c r="H232" s="93">
        <v>207500</v>
      </c>
      <c r="I232" s="94"/>
      <c r="J232" s="26" t="s">
        <v>65</v>
      </c>
      <c r="K232" s="28">
        <v>15</v>
      </c>
      <c r="L232" s="28">
        <v>98</v>
      </c>
      <c r="M232" s="28">
        <v>56</v>
      </c>
      <c r="N232" s="74">
        <v>1060</v>
      </c>
      <c r="O232" s="66">
        <f t="shared" si="109"/>
        <v>117.78</v>
      </c>
      <c r="P232" s="24"/>
      <c r="Q232" s="24">
        <f t="shared" si="110"/>
        <v>6.48</v>
      </c>
      <c r="R232" s="24">
        <f t="shared" si="111"/>
        <v>10.01</v>
      </c>
      <c r="S232" s="24">
        <f t="shared" si="112"/>
        <v>4.91</v>
      </c>
      <c r="T232" s="24">
        <f t="shared" si="113"/>
        <v>5.73</v>
      </c>
      <c r="U232" s="24"/>
      <c r="V232" s="24"/>
      <c r="W232" s="26"/>
      <c r="X232" s="24"/>
      <c r="Y232" s="29"/>
      <c r="Z232" s="29"/>
      <c r="AA232" s="26"/>
      <c r="AB232" s="26"/>
      <c r="AC232" s="25"/>
      <c r="AD232" s="26"/>
    </row>
    <row r="233" spans="2:30" ht="12.75" customHeight="1" x14ac:dyDescent="0.2">
      <c r="B233" s="43">
        <v>1</v>
      </c>
      <c r="D233" s="54" t="s">
        <v>81</v>
      </c>
      <c r="E233" s="93" t="s">
        <v>121</v>
      </c>
      <c r="F233" s="95"/>
      <c r="G233" s="94"/>
      <c r="H233" s="93">
        <v>208400</v>
      </c>
      <c r="I233" s="94"/>
      <c r="J233" s="26" t="s">
        <v>65</v>
      </c>
      <c r="K233" s="28">
        <v>15</v>
      </c>
      <c r="L233" s="28">
        <v>56</v>
      </c>
      <c r="M233" s="28">
        <v>29</v>
      </c>
      <c r="N233" s="74">
        <v>605</v>
      </c>
      <c r="O233" s="66">
        <f t="shared" si="109"/>
        <v>67.22</v>
      </c>
      <c r="P233" s="24"/>
      <c r="Q233" s="24">
        <f t="shared" si="110"/>
        <v>3.7</v>
      </c>
      <c r="R233" s="24">
        <f t="shared" si="111"/>
        <v>5.71</v>
      </c>
      <c r="S233" s="24">
        <f t="shared" si="112"/>
        <v>2.8</v>
      </c>
      <c r="T233" s="24">
        <f t="shared" si="113"/>
        <v>3.27</v>
      </c>
      <c r="U233" s="24"/>
      <c r="V233" s="24"/>
      <c r="W233" s="26"/>
      <c r="X233" s="24"/>
      <c r="Y233" s="29"/>
      <c r="Z233" s="29"/>
      <c r="AA233" s="26"/>
      <c r="AB233" s="26"/>
      <c r="AC233" s="25"/>
      <c r="AD233" s="26"/>
    </row>
    <row r="234" spans="2:30" ht="12.75" customHeight="1" x14ac:dyDescent="0.2">
      <c r="B234" s="43">
        <v>1</v>
      </c>
      <c r="D234" s="54" t="s">
        <v>81</v>
      </c>
      <c r="E234" s="93" t="s">
        <v>112</v>
      </c>
      <c r="F234" s="95"/>
      <c r="G234" s="94"/>
      <c r="H234" s="93">
        <v>208550</v>
      </c>
      <c r="I234" s="94"/>
      <c r="J234" s="26" t="s">
        <v>65</v>
      </c>
      <c r="K234" s="28">
        <v>15</v>
      </c>
      <c r="L234" s="28">
        <v>111</v>
      </c>
      <c r="M234" s="28">
        <v>51</v>
      </c>
      <c r="N234" s="74">
        <v>1090</v>
      </c>
      <c r="O234" s="66">
        <f t="shared" si="109"/>
        <v>121.11</v>
      </c>
      <c r="P234" s="24"/>
      <c r="Q234" s="24">
        <f t="shared" si="110"/>
        <v>6.66</v>
      </c>
      <c r="R234" s="24">
        <f t="shared" si="111"/>
        <v>10.29</v>
      </c>
      <c r="S234" s="24">
        <f t="shared" si="112"/>
        <v>5.05</v>
      </c>
      <c r="T234" s="24">
        <f t="shared" si="113"/>
        <v>5.89</v>
      </c>
      <c r="U234" s="24"/>
      <c r="V234" s="24"/>
      <c r="W234" s="26"/>
      <c r="X234" s="24"/>
      <c r="Y234" s="29"/>
      <c r="Z234" s="29"/>
      <c r="AA234" s="26"/>
      <c r="AB234" s="26"/>
      <c r="AC234" s="25"/>
      <c r="AD234" s="26"/>
    </row>
    <row r="235" spans="2:30" ht="12.75" customHeight="1" x14ac:dyDescent="0.2">
      <c r="B235" s="43">
        <v>1</v>
      </c>
      <c r="D235" s="54" t="s">
        <v>81</v>
      </c>
      <c r="E235" s="93" t="s">
        <v>122</v>
      </c>
      <c r="F235" s="95"/>
      <c r="G235" s="94"/>
      <c r="H235" s="93">
        <v>201625</v>
      </c>
      <c r="I235" s="94"/>
      <c r="J235" s="26" t="s">
        <v>65</v>
      </c>
      <c r="K235" s="28">
        <v>15</v>
      </c>
      <c r="L235" s="28">
        <v>74</v>
      </c>
      <c r="M235" s="28">
        <v>37</v>
      </c>
      <c r="N235" s="74">
        <v>780</v>
      </c>
      <c r="O235" s="66">
        <f t="shared" si="109"/>
        <v>86.67</v>
      </c>
      <c r="P235" s="24"/>
      <c r="Q235" s="24">
        <f t="shared" si="110"/>
        <v>4.7699999999999996</v>
      </c>
      <c r="R235" s="24">
        <f t="shared" si="111"/>
        <v>7.37</v>
      </c>
      <c r="S235" s="24">
        <f t="shared" si="112"/>
        <v>3.61</v>
      </c>
      <c r="T235" s="24">
        <f t="shared" si="113"/>
        <v>4.21</v>
      </c>
      <c r="U235" s="24"/>
      <c r="V235" s="24"/>
      <c r="W235" s="26"/>
      <c r="X235" s="24"/>
      <c r="Y235" s="29"/>
      <c r="Z235" s="29"/>
      <c r="AA235" s="26"/>
      <c r="AB235" s="26"/>
      <c r="AC235" s="25"/>
      <c r="AD235" s="26"/>
    </row>
    <row r="236" spans="2:30" ht="12.75" customHeight="1" x14ac:dyDescent="0.2">
      <c r="B236" s="43">
        <v>1</v>
      </c>
      <c r="D236" s="54" t="s">
        <v>81</v>
      </c>
      <c r="E236" s="93" t="s">
        <v>123</v>
      </c>
      <c r="F236" s="95"/>
      <c r="G236" s="94"/>
      <c r="H236" s="93">
        <v>210775</v>
      </c>
      <c r="I236" s="94"/>
      <c r="J236" s="26" t="s">
        <v>65</v>
      </c>
      <c r="K236" s="28">
        <v>15</v>
      </c>
      <c r="L236" s="28">
        <v>46</v>
      </c>
      <c r="M236" s="28">
        <v>28</v>
      </c>
      <c r="N236" s="74">
        <v>520</v>
      </c>
      <c r="O236" s="66">
        <f t="shared" si="109"/>
        <v>57.78</v>
      </c>
      <c r="P236" s="24"/>
      <c r="Q236" s="24">
        <f t="shared" si="110"/>
        <v>3.18</v>
      </c>
      <c r="R236" s="24">
        <f t="shared" si="111"/>
        <v>4.91</v>
      </c>
      <c r="S236" s="24">
        <f t="shared" si="112"/>
        <v>2.41</v>
      </c>
      <c r="T236" s="24">
        <f t="shared" si="113"/>
        <v>2.81</v>
      </c>
      <c r="U236" s="24"/>
      <c r="V236" s="24"/>
      <c r="W236" s="26"/>
      <c r="X236" s="24"/>
      <c r="Y236" s="29"/>
      <c r="Z236" s="29"/>
      <c r="AA236" s="26"/>
      <c r="AB236" s="26"/>
      <c r="AC236" s="25"/>
      <c r="AD236" s="26"/>
    </row>
    <row r="237" spans="2:30" ht="12.75" customHeight="1" x14ac:dyDescent="0.2">
      <c r="B237" s="43">
        <v>2</v>
      </c>
      <c r="D237" s="54" t="s">
        <v>81</v>
      </c>
      <c r="E237" s="93" t="s">
        <v>144</v>
      </c>
      <c r="F237" s="95"/>
      <c r="G237" s="94"/>
      <c r="H237" s="93">
        <v>209520</v>
      </c>
      <c r="I237" s="94"/>
      <c r="J237" s="26" t="s">
        <v>65</v>
      </c>
      <c r="K237" s="28">
        <v>15</v>
      </c>
      <c r="L237" s="28">
        <v>38</v>
      </c>
      <c r="M237" s="28">
        <v>25</v>
      </c>
      <c r="N237" s="74">
        <v>270</v>
      </c>
      <c r="O237" s="66">
        <f t="shared" si="109"/>
        <v>30</v>
      </c>
      <c r="P237" s="24"/>
      <c r="Q237" s="24">
        <f t="shared" si="110"/>
        <v>1.65</v>
      </c>
      <c r="R237" s="24">
        <f t="shared" si="111"/>
        <v>2.5499999999999998</v>
      </c>
      <c r="S237" s="24">
        <f t="shared" si="112"/>
        <v>1.25</v>
      </c>
      <c r="T237" s="24">
        <f t="shared" si="113"/>
        <v>1.46</v>
      </c>
      <c r="U237" s="24"/>
      <c r="V237" s="24"/>
      <c r="W237" s="26"/>
      <c r="X237" s="24"/>
      <c r="Y237" s="29"/>
      <c r="Z237" s="29"/>
      <c r="AA237" s="26"/>
      <c r="AB237" s="26"/>
      <c r="AC237" s="25"/>
      <c r="AD237" s="26"/>
    </row>
    <row r="238" spans="2:30" ht="12.75" customHeight="1" x14ac:dyDescent="0.2">
      <c r="B238" s="43">
        <v>2</v>
      </c>
      <c r="D238" s="54" t="s">
        <v>81</v>
      </c>
      <c r="E238" s="93" t="s">
        <v>124</v>
      </c>
      <c r="F238" s="95"/>
      <c r="G238" s="94"/>
      <c r="H238" s="93">
        <v>211300</v>
      </c>
      <c r="I238" s="94"/>
      <c r="J238" s="26" t="s">
        <v>65</v>
      </c>
      <c r="K238" s="28">
        <v>15</v>
      </c>
      <c r="L238" s="28">
        <v>83</v>
      </c>
      <c r="M238" s="28">
        <v>32</v>
      </c>
      <c r="N238" s="74">
        <v>740</v>
      </c>
      <c r="O238" s="66">
        <f t="shared" si="109"/>
        <v>82.22</v>
      </c>
      <c r="P238" s="24"/>
      <c r="Q238" s="24">
        <f t="shared" si="110"/>
        <v>4.5199999999999996</v>
      </c>
      <c r="R238" s="24">
        <f t="shared" si="111"/>
        <v>6.99</v>
      </c>
      <c r="S238" s="24">
        <f t="shared" si="112"/>
        <v>3.43</v>
      </c>
      <c r="T238" s="24">
        <f t="shared" si="113"/>
        <v>4</v>
      </c>
      <c r="U238" s="24"/>
      <c r="V238" s="24"/>
      <c r="W238" s="26"/>
      <c r="X238" s="24"/>
      <c r="Y238" s="29"/>
      <c r="Z238" s="29"/>
      <c r="AA238" s="26"/>
      <c r="AB238" s="26"/>
      <c r="AC238" s="25"/>
      <c r="AD238" s="26"/>
    </row>
    <row r="239" spans="2:30" ht="12.75" customHeight="1" x14ac:dyDescent="0.2">
      <c r="B239" s="43">
        <v>2</v>
      </c>
      <c r="D239" s="54" t="s">
        <v>81</v>
      </c>
      <c r="E239" s="93" t="s">
        <v>125</v>
      </c>
      <c r="F239" s="95"/>
      <c r="G239" s="94"/>
      <c r="H239" s="93">
        <v>212050</v>
      </c>
      <c r="I239" s="94"/>
      <c r="J239" s="26" t="s">
        <v>65</v>
      </c>
      <c r="K239" s="28">
        <v>15</v>
      </c>
      <c r="L239" s="28">
        <v>82</v>
      </c>
      <c r="M239" s="28">
        <v>43</v>
      </c>
      <c r="N239" s="74">
        <v>820</v>
      </c>
      <c r="O239" s="66">
        <f t="shared" si="109"/>
        <v>91.11</v>
      </c>
      <c r="P239" s="24"/>
      <c r="Q239" s="24">
        <f t="shared" si="110"/>
        <v>5.01</v>
      </c>
      <c r="R239" s="24">
        <f t="shared" si="111"/>
        <v>7.74</v>
      </c>
      <c r="S239" s="24">
        <f t="shared" si="112"/>
        <v>3.8</v>
      </c>
      <c r="T239" s="24">
        <f t="shared" si="113"/>
        <v>4.43</v>
      </c>
      <c r="U239" s="24"/>
      <c r="V239" s="24"/>
      <c r="W239" s="26"/>
      <c r="X239" s="24"/>
      <c r="Y239" s="29"/>
      <c r="Z239" s="29"/>
      <c r="AA239" s="26"/>
      <c r="AB239" s="26"/>
      <c r="AC239" s="25"/>
      <c r="AD239" s="26"/>
    </row>
    <row r="240" spans="2:30" ht="12.75" customHeight="1" x14ac:dyDescent="0.2">
      <c r="B240" s="43">
        <v>2</v>
      </c>
      <c r="D240" s="53" t="s">
        <v>81</v>
      </c>
      <c r="E240" s="93" t="s">
        <v>126</v>
      </c>
      <c r="F240" s="95"/>
      <c r="G240" s="94"/>
      <c r="H240" s="93">
        <v>212375</v>
      </c>
      <c r="I240" s="94"/>
      <c r="J240" s="24" t="s">
        <v>65</v>
      </c>
      <c r="K240" s="23">
        <v>15</v>
      </c>
      <c r="L240" s="28">
        <v>36</v>
      </c>
      <c r="M240" s="28">
        <v>18</v>
      </c>
      <c r="N240" s="74">
        <v>360</v>
      </c>
      <c r="O240" s="66">
        <f t="shared" si="109"/>
        <v>40</v>
      </c>
      <c r="P240" s="24"/>
      <c r="Q240" s="24">
        <f t="shared" si="110"/>
        <v>2.2000000000000002</v>
      </c>
      <c r="R240" s="24">
        <f t="shared" si="111"/>
        <v>3.4</v>
      </c>
      <c r="S240" s="24">
        <f t="shared" si="112"/>
        <v>1.67</v>
      </c>
      <c r="T240" s="24">
        <f t="shared" si="113"/>
        <v>1.94</v>
      </c>
      <c r="U240" s="24"/>
      <c r="V240" s="24"/>
      <c r="W240" s="26"/>
      <c r="X240" s="24"/>
      <c r="Y240" s="29"/>
      <c r="Z240" s="29"/>
      <c r="AA240" s="26"/>
      <c r="AB240" s="26"/>
      <c r="AC240" s="25"/>
      <c r="AD240" s="26"/>
    </row>
    <row r="241" spans="2:30" ht="12.75" customHeight="1" x14ac:dyDescent="0.2">
      <c r="B241" s="43">
        <v>2</v>
      </c>
      <c r="D241" s="53" t="s">
        <v>81</v>
      </c>
      <c r="E241" s="93" t="s">
        <v>127</v>
      </c>
      <c r="F241" s="95"/>
      <c r="G241" s="94"/>
      <c r="H241" s="93">
        <v>212625</v>
      </c>
      <c r="I241" s="94"/>
      <c r="J241" s="24" t="s">
        <v>65</v>
      </c>
      <c r="K241" s="23">
        <v>15</v>
      </c>
      <c r="L241" s="28">
        <v>36</v>
      </c>
      <c r="M241" s="28">
        <v>16</v>
      </c>
      <c r="N241" s="74">
        <v>350</v>
      </c>
      <c r="O241" s="66">
        <f t="shared" si="109"/>
        <v>38.89</v>
      </c>
      <c r="P241" s="24"/>
      <c r="Q241" s="24">
        <f t="shared" si="110"/>
        <v>2.14</v>
      </c>
      <c r="R241" s="24">
        <f t="shared" si="111"/>
        <v>3.31</v>
      </c>
      <c r="S241" s="24">
        <f t="shared" si="112"/>
        <v>1.62</v>
      </c>
      <c r="T241" s="24">
        <f t="shared" si="113"/>
        <v>1.89</v>
      </c>
      <c r="U241" s="24"/>
      <c r="V241" s="24"/>
      <c r="W241" s="26"/>
      <c r="X241" s="24"/>
      <c r="Y241" s="29"/>
      <c r="Z241" s="29"/>
      <c r="AA241" s="26"/>
      <c r="AB241" s="26"/>
      <c r="AC241" s="25"/>
      <c r="AD241" s="26"/>
    </row>
    <row r="242" spans="2:30" ht="12.75" customHeight="1" x14ac:dyDescent="0.2">
      <c r="B242" s="43">
        <v>2</v>
      </c>
      <c r="D242" s="54" t="s">
        <v>81</v>
      </c>
      <c r="E242" s="93" t="s">
        <v>128</v>
      </c>
      <c r="F242" s="95"/>
      <c r="G242" s="94"/>
      <c r="H242" s="93">
        <v>212850</v>
      </c>
      <c r="I242" s="94"/>
      <c r="J242" s="26" t="s">
        <v>65</v>
      </c>
      <c r="K242" s="23">
        <v>15</v>
      </c>
      <c r="L242" s="28">
        <v>27</v>
      </c>
      <c r="M242" s="28">
        <v>11</v>
      </c>
      <c r="N242" s="74">
        <v>240</v>
      </c>
      <c r="O242" s="66">
        <f t="shared" si="109"/>
        <v>26.67</v>
      </c>
      <c r="P242" s="24"/>
      <c r="Q242" s="24">
        <f t="shared" si="110"/>
        <v>1.47</v>
      </c>
      <c r="R242" s="24">
        <f t="shared" si="111"/>
        <v>2.27</v>
      </c>
      <c r="S242" s="24">
        <f t="shared" si="112"/>
        <v>1.1100000000000001</v>
      </c>
      <c r="T242" s="24">
        <f t="shared" si="113"/>
        <v>1.3</v>
      </c>
      <c r="U242" s="24"/>
      <c r="V242" s="24"/>
      <c r="W242" s="26"/>
      <c r="X242" s="24"/>
      <c r="Y242" s="29"/>
      <c r="Z242" s="29"/>
      <c r="AA242" s="26"/>
      <c r="AB242" s="26"/>
      <c r="AC242" s="25"/>
      <c r="AD242" s="26"/>
    </row>
    <row r="243" spans="2:30" ht="12.75" customHeight="1" x14ac:dyDescent="0.2">
      <c r="B243" s="43">
        <v>2</v>
      </c>
      <c r="D243" s="54" t="s">
        <v>81</v>
      </c>
      <c r="E243" s="93" t="s">
        <v>128</v>
      </c>
      <c r="F243" s="95"/>
      <c r="G243" s="94"/>
      <c r="H243" s="93">
        <v>212875</v>
      </c>
      <c r="I243" s="94"/>
      <c r="J243" s="26" t="s">
        <v>65</v>
      </c>
      <c r="K243" s="23">
        <v>15</v>
      </c>
      <c r="L243" s="28">
        <v>33</v>
      </c>
      <c r="M243" s="28">
        <v>11</v>
      </c>
      <c r="N243" s="74">
        <v>280</v>
      </c>
      <c r="O243" s="66">
        <f t="shared" si="109"/>
        <v>31.11</v>
      </c>
      <c r="P243" s="24"/>
      <c r="Q243" s="24">
        <f t="shared" si="110"/>
        <v>1.71</v>
      </c>
      <c r="R243" s="24">
        <f t="shared" si="111"/>
        <v>2.64</v>
      </c>
      <c r="S243" s="24">
        <f t="shared" si="112"/>
        <v>1.3</v>
      </c>
      <c r="T243" s="24">
        <f t="shared" si="113"/>
        <v>1.51</v>
      </c>
      <c r="U243" s="24"/>
      <c r="V243" s="24"/>
      <c r="W243" s="26"/>
      <c r="X243" s="24"/>
      <c r="Y243" s="29"/>
      <c r="Z243" s="29"/>
      <c r="AA243" s="26"/>
      <c r="AB243" s="26"/>
      <c r="AC243" s="25"/>
      <c r="AD243" s="26"/>
    </row>
    <row r="244" spans="2:30" ht="12.75" customHeight="1" x14ac:dyDescent="0.2">
      <c r="B244" s="43">
        <v>2</v>
      </c>
      <c r="D244" s="54" t="s">
        <v>81</v>
      </c>
      <c r="E244" s="93" t="s">
        <v>129</v>
      </c>
      <c r="F244" s="95"/>
      <c r="G244" s="94"/>
      <c r="H244" s="93">
        <v>213175</v>
      </c>
      <c r="I244" s="94"/>
      <c r="J244" s="26" t="s">
        <v>65</v>
      </c>
      <c r="K244" s="23">
        <v>15</v>
      </c>
      <c r="L244" s="28">
        <v>55</v>
      </c>
      <c r="M244" s="28">
        <v>23</v>
      </c>
      <c r="N244" s="74">
        <v>520</v>
      </c>
      <c r="O244" s="66">
        <f t="shared" si="109"/>
        <v>57.78</v>
      </c>
      <c r="P244" s="24"/>
      <c r="Q244" s="24">
        <f t="shared" si="110"/>
        <v>3.18</v>
      </c>
      <c r="R244" s="24">
        <f t="shared" si="111"/>
        <v>4.91</v>
      </c>
      <c r="S244" s="24">
        <f t="shared" si="112"/>
        <v>2.41</v>
      </c>
      <c r="T244" s="24">
        <f t="shared" si="113"/>
        <v>2.81</v>
      </c>
      <c r="U244" s="24"/>
      <c r="V244" s="24"/>
      <c r="W244" s="26"/>
      <c r="X244" s="24"/>
      <c r="Y244" s="29"/>
      <c r="Z244" s="29"/>
      <c r="AA244" s="26"/>
      <c r="AB244" s="26"/>
      <c r="AC244" s="25"/>
      <c r="AD244" s="26"/>
    </row>
    <row r="245" spans="2:30" ht="12.75" customHeight="1" x14ac:dyDescent="0.2">
      <c r="B245" s="43">
        <v>2</v>
      </c>
      <c r="D245" s="54" t="s">
        <v>81</v>
      </c>
      <c r="E245" s="93" t="s">
        <v>129</v>
      </c>
      <c r="F245" s="95"/>
      <c r="G245" s="94"/>
      <c r="H245" s="93">
        <v>213175</v>
      </c>
      <c r="I245" s="94"/>
      <c r="J245" s="26" t="s">
        <v>66</v>
      </c>
      <c r="K245" s="28">
        <v>15</v>
      </c>
      <c r="L245" s="28">
        <v>50</v>
      </c>
      <c r="M245" s="28">
        <v>19</v>
      </c>
      <c r="N245" s="74">
        <v>440</v>
      </c>
      <c r="O245" s="66">
        <f t="shared" si="109"/>
        <v>48.89</v>
      </c>
      <c r="P245" s="24"/>
      <c r="Q245" s="24">
        <f t="shared" si="110"/>
        <v>2.69</v>
      </c>
      <c r="R245" s="24">
        <f t="shared" si="111"/>
        <v>4.16</v>
      </c>
      <c r="S245" s="24">
        <f t="shared" si="112"/>
        <v>2.04</v>
      </c>
      <c r="T245" s="24">
        <f t="shared" si="113"/>
        <v>2.38</v>
      </c>
      <c r="U245" s="24"/>
      <c r="V245" s="24"/>
      <c r="W245" s="26"/>
      <c r="X245" s="24"/>
      <c r="Y245" s="29"/>
      <c r="Z245" s="29"/>
      <c r="AA245" s="26"/>
      <c r="AB245" s="26"/>
      <c r="AC245" s="25"/>
      <c r="AD245" s="26"/>
    </row>
    <row r="246" spans="2:30" ht="12.75" customHeight="1" thickBot="1" x14ac:dyDescent="0.25">
      <c r="B246" s="43"/>
      <c r="D246" s="54"/>
      <c r="E246" s="93"/>
      <c r="F246" s="95"/>
      <c r="G246" s="94"/>
      <c r="H246" s="93"/>
      <c r="I246" s="94"/>
      <c r="J246" s="26"/>
      <c r="K246" s="28"/>
      <c r="L246" s="76"/>
      <c r="M246" s="76"/>
      <c r="N246" s="75"/>
      <c r="O246" s="66" t="str">
        <f t="shared" si="109"/>
        <v xml:space="preserve"> </v>
      </c>
      <c r="P246" s="24"/>
      <c r="Q246" s="24" t="str">
        <f t="shared" ref="Q246" si="114">IF(H246&gt;0,ROUND((N246/9)*$Q$175,2)," ")</f>
        <v xml:space="preserve"> </v>
      </c>
      <c r="R246" s="24" t="str">
        <f t="shared" ref="R246" si="115">IF(H246&gt;0,ROUND((N246/9)*$R$175,2)," ")</f>
        <v xml:space="preserve"> </v>
      </c>
      <c r="S246" s="24" t="str">
        <f t="shared" ref="S246" si="116">IF(H246&gt;0,ROUND((N246)*($S$175/12)/27,2)," ")</f>
        <v xml:space="preserve"> </v>
      </c>
      <c r="T246" s="24" t="str">
        <f t="shared" ref="T246" si="117">IF(H246&gt;0,ROUND((N246)*($T$175/12)/27,2)," ")</f>
        <v xml:space="preserve"> </v>
      </c>
      <c r="U246" s="24"/>
      <c r="V246" s="24"/>
      <c r="W246" s="26"/>
      <c r="X246" s="24"/>
      <c r="Y246" s="29"/>
      <c r="Z246" s="29"/>
      <c r="AA246" s="26"/>
      <c r="AB246" s="26"/>
      <c r="AC246" s="25"/>
      <c r="AD246" s="26"/>
    </row>
    <row r="247" spans="2:30" ht="12.75" customHeight="1" x14ac:dyDescent="0.2">
      <c r="B247" s="43"/>
      <c r="D247" s="84" t="s">
        <v>54</v>
      </c>
      <c r="E247" s="85"/>
      <c r="F247" s="85"/>
      <c r="G247" s="85"/>
      <c r="H247" s="85"/>
      <c r="I247" s="85"/>
      <c r="J247" s="85"/>
      <c r="K247" s="85"/>
      <c r="L247" s="85"/>
      <c r="M247" s="85"/>
      <c r="N247" s="86"/>
      <c r="O247" s="71">
        <f>SUMIF($B$190:$B$246,1,O190:O246)</f>
        <v>3889.5599999999995</v>
      </c>
      <c r="P247" s="52"/>
      <c r="Q247" s="52">
        <f>SUMIF($B$190:$B$246,1,Q190:Q246)</f>
        <v>213.93000000000006</v>
      </c>
      <c r="R247" s="52">
        <f>SUMIF($B$190:$B$246,1,R190:R246)</f>
        <v>330.58000000000004</v>
      </c>
      <c r="S247" s="52">
        <f>SUMIF($B$190:$B$246,1,S190:S246)</f>
        <v>162.09000000000003</v>
      </c>
      <c r="T247" s="52">
        <f>SUMIF($B$190:$B$246,1,T190:T246)</f>
        <v>189.09</v>
      </c>
      <c r="U247" s="52"/>
      <c r="V247" s="52"/>
      <c r="W247" s="52"/>
      <c r="X247" s="52"/>
      <c r="Y247" s="50"/>
      <c r="Z247" s="50"/>
      <c r="AA247" s="52"/>
      <c r="AB247" s="52"/>
      <c r="AC247" s="50"/>
      <c r="AD247" s="52"/>
    </row>
    <row r="248" spans="2:30" ht="12.75" customHeight="1" thickBot="1" x14ac:dyDescent="0.25">
      <c r="B248" s="44"/>
      <c r="D248" s="87" t="s">
        <v>55</v>
      </c>
      <c r="E248" s="88"/>
      <c r="F248" s="88"/>
      <c r="G248" s="88"/>
      <c r="H248" s="88"/>
      <c r="I248" s="88"/>
      <c r="J248" s="88"/>
      <c r="K248" s="88"/>
      <c r="L248" s="88"/>
      <c r="M248" s="88"/>
      <c r="N248" s="89"/>
      <c r="O248" s="66">
        <f>SUMIF($B$190:$B$246,2,O190:O246)</f>
        <v>446.66999999999996</v>
      </c>
      <c r="P248" s="26"/>
      <c r="Q248" s="26">
        <f>SUMIF($B$190:$B$246,2,Q190:Q246)</f>
        <v>24.57</v>
      </c>
      <c r="R248" s="26">
        <f>SUMIF($B$190:$B$246,2,R190:R246)</f>
        <v>37.97</v>
      </c>
      <c r="S248" s="26">
        <f>SUMIF($B$190:$B$246,2,S190:S246)</f>
        <v>18.63</v>
      </c>
      <c r="T248" s="26">
        <f>SUMIF($B$190:$B$246,2,T190:T246)</f>
        <v>21.72</v>
      </c>
      <c r="U248" s="26"/>
      <c r="V248" s="26"/>
      <c r="W248" s="26"/>
      <c r="X248" s="26"/>
      <c r="Y248" s="29"/>
      <c r="Z248" s="29"/>
      <c r="AA248" s="26"/>
      <c r="AB248" s="26"/>
      <c r="AC248" s="29"/>
      <c r="AD248" s="26"/>
    </row>
    <row r="249" spans="2:30" ht="12.75" customHeight="1" thickBot="1" x14ac:dyDescent="0.25">
      <c r="D249" s="90"/>
      <c r="E249" s="91"/>
      <c r="F249" s="91"/>
      <c r="G249" s="91"/>
      <c r="H249" s="91"/>
      <c r="I249" s="91"/>
      <c r="J249" s="91"/>
      <c r="K249" s="91"/>
      <c r="L249" s="91"/>
      <c r="M249" s="91"/>
      <c r="N249" s="92"/>
      <c r="O249" s="72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</row>
    <row r="250" spans="2:30" ht="12.75" customHeight="1" x14ac:dyDescent="0.2">
      <c r="B250" s="6" t="s">
        <v>21</v>
      </c>
      <c r="D250" s="84" t="s">
        <v>4</v>
      </c>
      <c r="E250" s="85"/>
      <c r="F250" s="85"/>
      <c r="G250" s="85"/>
      <c r="H250" s="85"/>
      <c r="I250" s="85"/>
      <c r="J250" s="85"/>
      <c r="K250" s="85"/>
      <c r="L250" s="85"/>
      <c r="M250" s="85"/>
      <c r="N250" s="86"/>
      <c r="O250" s="73">
        <f t="shared" ref="O250:AD250" si="118">IF(O172="","",IF(O189="",IF(SUM(COUNTIF(O190:O246,"LS")+COUNTIF(O190:O246,"LUMP"))&gt;0,"LS",""),IF(O246&lt;&gt;"",ROUND(SUM(O190:O246),0),"")))</f>
        <v>4336</v>
      </c>
      <c r="P250" s="34" t="str">
        <f t="shared" si="118"/>
        <v/>
      </c>
      <c r="Q250" s="34">
        <f t="shared" si="118"/>
        <v>239</v>
      </c>
      <c r="R250" s="34">
        <f t="shared" si="118"/>
        <v>369</v>
      </c>
      <c r="S250" s="34">
        <f t="shared" si="118"/>
        <v>181</v>
      </c>
      <c r="T250" s="62">
        <f t="shared" si="118"/>
        <v>211</v>
      </c>
      <c r="U250" s="34" t="str">
        <f t="shared" si="118"/>
        <v/>
      </c>
      <c r="V250" s="62" t="str">
        <f t="shared" si="118"/>
        <v/>
      </c>
      <c r="W250" s="34" t="str">
        <f t="shared" si="118"/>
        <v/>
      </c>
      <c r="X250" s="34" t="str">
        <f t="shared" si="118"/>
        <v/>
      </c>
      <c r="Y250" s="34" t="str">
        <f t="shared" si="118"/>
        <v/>
      </c>
      <c r="Z250" s="34" t="str">
        <f t="shared" si="118"/>
        <v/>
      </c>
      <c r="AA250" s="34" t="str">
        <f t="shared" si="118"/>
        <v/>
      </c>
      <c r="AB250" s="34" t="str">
        <f t="shared" si="118"/>
        <v/>
      </c>
      <c r="AC250" s="34" t="str">
        <f t="shared" si="118"/>
        <v/>
      </c>
      <c r="AD250" s="34" t="str">
        <f t="shared" si="118"/>
        <v/>
      </c>
    </row>
    <row r="251" spans="2:30" ht="12.75" customHeight="1" thickBot="1" x14ac:dyDescent="0.25"/>
    <row r="252" spans="2:30" ht="12.75" customHeight="1" thickBot="1" x14ac:dyDescent="0.25">
      <c r="B252" s="40" t="s">
        <v>19</v>
      </c>
      <c r="D252" s="144">
        <f>D171+1</f>
        <v>4</v>
      </c>
      <c r="E252" s="144"/>
      <c r="F252" s="144"/>
      <c r="G252" s="144"/>
      <c r="H252" s="144"/>
      <c r="I252" s="144"/>
      <c r="J252" s="144"/>
      <c r="K252" s="144"/>
      <c r="L252" s="144"/>
      <c r="M252" s="144"/>
      <c r="N252" s="144"/>
      <c r="O252" s="144"/>
      <c r="P252" s="144"/>
      <c r="Q252" s="144"/>
      <c r="R252" s="144"/>
      <c r="S252" s="144"/>
      <c r="T252" s="144"/>
      <c r="U252" s="144"/>
      <c r="V252" s="144"/>
      <c r="W252" s="144"/>
      <c r="X252" s="144"/>
      <c r="Y252" s="144"/>
      <c r="Z252" s="144"/>
      <c r="AA252" s="144"/>
      <c r="AB252" s="144"/>
      <c r="AC252" s="144"/>
      <c r="AD252" s="144"/>
    </row>
    <row r="253" spans="2:30" ht="12.75" customHeight="1" thickBot="1" x14ac:dyDescent="0.25">
      <c r="B253" s="41">
        <v>27</v>
      </c>
      <c r="D253" s="11"/>
      <c r="E253" s="11"/>
      <c r="F253" s="11"/>
      <c r="G253" s="11"/>
      <c r="H253" s="11"/>
      <c r="I253" s="12"/>
      <c r="J253" s="12"/>
      <c r="K253" s="12"/>
      <c r="L253" s="13" t="s">
        <v>17</v>
      </c>
      <c r="M253" s="39" t="s">
        <v>39</v>
      </c>
      <c r="N253" s="39" t="s">
        <v>38</v>
      </c>
      <c r="O253" s="39" t="s">
        <v>33</v>
      </c>
      <c r="P253" s="39"/>
      <c r="Q253" s="39" t="s">
        <v>34</v>
      </c>
      <c r="R253" s="39" t="s">
        <v>34</v>
      </c>
      <c r="S253" s="39" t="s">
        <v>141</v>
      </c>
      <c r="T253" s="39" t="s">
        <v>142</v>
      </c>
      <c r="U253" s="39"/>
      <c r="V253" s="39" t="s">
        <v>35</v>
      </c>
      <c r="W253" s="39"/>
      <c r="X253" s="39"/>
      <c r="Y253" s="39"/>
      <c r="Z253" s="39"/>
      <c r="AA253" s="39"/>
      <c r="AB253" s="39"/>
      <c r="AC253" s="39"/>
      <c r="AD253" s="39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18</v>
      </c>
      <c r="M254" s="15"/>
      <c r="N254" s="15"/>
      <c r="O254" s="15" t="s">
        <v>72</v>
      </c>
      <c r="P254" s="15"/>
      <c r="Q254" s="15" t="s">
        <v>68</v>
      </c>
      <c r="R254" s="15" t="s">
        <v>69</v>
      </c>
      <c r="S254" s="15" t="s">
        <v>36</v>
      </c>
      <c r="T254" s="15" t="s">
        <v>73</v>
      </c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6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7</v>
      </c>
      <c r="M256" s="17"/>
      <c r="N256" s="17"/>
      <c r="O256" s="17">
        <v>3.25</v>
      </c>
      <c r="P256" s="17"/>
      <c r="Q256" s="17">
        <v>0.06</v>
      </c>
      <c r="R256" s="17">
        <v>0.09</v>
      </c>
      <c r="S256" s="17">
        <v>1.5</v>
      </c>
      <c r="T256" s="17">
        <v>1.75</v>
      </c>
      <c r="U256" s="17"/>
      <c r="V256" s="17">
        <v>3.25</v>
      </c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139" t="s">
        <v>20</v>
      </c>
      <c r="D257" s="119" t="s">
        <v>74</v>
      </c>
      <c r="E257" s="122" t="s">
        <v>75</v>
      </c>
      <c r="F257" s="122"/>
      <c r="G257" s="122"/>
      <c r="H257" s="107" t="s">
        <v>76</v>
      </c>
      <c r="I257" s="108"/>
      <c r="J257" s="104" t="s">
        <v>0</v>
      </c>
      <c r="K257" s="104" t="s">
        <v>77</v>
      </c>
      <c r="L257" s="104" t="s">
        <v>78</v>
      </c>
      <c r="M257" s="113" t="s">
        <v>79</v>
      </c>
      <c r="N257" s="116" t="s">
        <v>80</v>
      </c>
      <c r="O257" s="69" t="str">
        <f t="shared" ref="O257:AD257" si="119">IF(OR(TRIM(O253)=0,TRIM(O253)=""),"",IF(IFERROR(TRIM(INDEX(QryItemNamed,MATCH(TRIM(O253),ITEM,0),2)),"")="Y","SPECIAL",LEFT(IFERROR(TRIM(INDEX(ITEM,MATCH(TRIM(O253),ITEM,0))),""),3)))</f>
        <v>254</v>
      </c>
      <c r="P257" s="18" t="str">
        <f t="shared" si="119"/>
        <v/>
      </c>
      <c r="Q257" s="18" t="str">
        <f t="shared" si="119"/>
        <v>407</v>
      </c>
      <c r="R257" s="18" t="str">
        <f t="shared" si="119"/>
        <v>407</v>
      </c>
      <c r="S257" s="18" t="str">
        <f t="shared" si="119"/>
        <v>442</v>
      </c>
      <c r="T257" s="18" t="str">
        <f t="shared" si="119"/>
        <v>442</v>
      </c>
      <c r="U257" s="18" t="str">
        <f t="shared" si="119"/>
        <v/>
      </c>
      <c r="V257" s="18" t="str">
        <f t="shared" si="119"/>
        <v>617</v>
      </c>
      <c r="W257" s="18" t="str">
        <f t="shared" si="119"/>
        <v/>
      </c>
      <c r="X257" s="18" t="str">
        <f t="shared" si="119"/>
        <v/>
      </c>
      <c r="Y257" s="18" t="str">
        <f t="shared" si="119"/>
        <v/>
      </c>
      <c r="Z257" s="18" t="str">
        <f t="shared" si="119"/>
        <v/>
      </c>
      <c r="AA257" s="18" t="str">
        <f t="shared" si="119"/>
        <v/>
      </c>
      <c r="AB257" s="18" t="str">
        <f t="shared" si="119"/>
        <v/>
      </c>
      <c r="AC257" s="18" t="str">
        <f t="shared" si="119"/>
        <v/>
      </c>
      <c r="AD257" s="18" t="str">
        <f t="shared" si="119"/>
        <v/>
      </c>
    </row>
    <row r="258" spans="2:30" ht="12.75" customHeight="1" x14ac:dyDescent="0.2">
      <c r="B258" s="140"/>
      <c r="D258" s="120"/>
      <c r="E258" s="122"/>
      <c r="F258" s="122"/>
      <c r="G258" s="122"/>
      <c r="H258" s="109"/>
      <c r="I258" s="110"/>
      <c r="J258" s="105"/>
      <c r="K258" s="105"/>
      <c r="L258" s="105"/>
      <c r="M258" s="114"/>
      <c r="N258" s="117"/>
      <c r="O258" s="136" t="str">
        <f t="shared" ref="O258:AD258" si="120">IF(OR(TRIM(O253)=0,TRIM(O253)=""),IF(O254="","",O254),IF(IFERROR(TRIM(INDEX(QryItemNamed,MATCH(TRIM(O253),ITEM,0),2)),"")="Y",RIGHT(IFERROR(TRIM(INDEX(QryItemNamed,MATCH(TRIM(O253),ITEM,0),4)),"123456789012"),LEN(IFERROR(TRIM(INDEX(QryItemNamed,MATCH(TRIM(O253),ITEM,0),4)),"123456789012"))-10)&amp;O254,IFERROR(TRIM(INDEX(QryItemNamed,MATCH(TRIM(O253),ITEM,0),4))&amp;O254,"ITEM CODE DOES NOT EXIST IN ITEM MASTER")))</f>
        <v>PAVEMENT PLANING, ASPHALT CONCRETE,  3 1/4"</v>
      </c>
      <c r="P258" s="133" t="str">
        <f t="shared" si="120"/>
        <v/>
      </c>
      <c r="Q258" s="133" t="str">
        <f t="shared" si="120"/>
        <v>NON-TRACKING TACK COAT @ 0.55 GAL/SQ/ YD.</v>
      </c>
      <c r="R258" s="133" t="str">
        <f t="shared" si="120"/>
        <v>NON-TRACKING TACK COAT @ 0.85 GAL/SQ/ YD.</v>
      </c>
      <c r="S258" s="133" t="str">
        <f t="shared" si="120"/>
        <v>ASPHALT CONCRETE SURFACE COURSE, 12.5 MM, TYPE A (446),  1 1/2"</v>
      </c>
      <c r="T258" s="133" t="str">
        <f t="shared" si="120"/>
        <v>ASPHALT CONCRETE INTERMEDIATE COURSE, 12.5 MM, TYPE A (446),  1 3/4"</v>
      </c>
      <c r="U258" s="133" t="str">
        <f t="shared" si="120"/>
        <v/>
      </c>
      <c r="V258" s="133" t="str">
        <f t="shared" si="120"/>
        <v>COMPACTED AGGREGATE</v>
      </c>
      <c r="W258" s="133" t="str">
        <f t="shared" si="120"/>
        <v/>
      </c>
      <c r="X258" s="133" t="str">
        <f t="shared" si="120"/>
        <v/>
      </c>
      <c r="Y258" s="133" t="str">
        <f t="shared" si="120"/>
        <v/>
      </c>
      <c r="Z258" s="133" t="str">
        <f t="shared" si="120"/>
        <v/>
      </c>
      <c r="AA258" s="133" t="str">
        <f t="shared" si="120"/>
        <v/>
      </c>
      <c r="AB258" s="133" t="str">
        <f t="shared" si="120"/>
        <v/>
      </c>
      <c r="AC258" s="133" t="str">
        <f t="shared" si="120"/>
        <v/>
      </c>
      <c r="AD258" s="133" t="str">
        <f t="shared" si="120"/>
        <v/>
      </c>
    </row>
    <row r="259" spans="2:30" ht="12.75" customHeight="1" x14ac:dyDescent="0.2">
      <c r="B259" s="140"/>
      <c r="D259" s="120"/>
      <c r="E259" s="122"/>
      <c r="F259" s="122"/>
      <c r="G259" s="122"/>
      <c r="H259" s="109"/>
      <c r="I259" s="110"/>
      <c r="J259" s="105"/>
      <c r="K259" s="105"/>
      <c r="L259" s="105"/>
      <c r="M259" s="114"/>
      <c r="N259" s="117"/>
      <c r="O259" s="137"/>
      <c r="P259" s="134"/>
      <c r="Q259" s="134"/>
      <c r="R259" s="134"/>
      <c r="S259" s="134"/>
      <c r="T259" s="134"/>
      <c r="U259" s="134"/>
      <c r="V259" s="134"/>
      <c r="W259" s="134"/>
      <c r="X259" s="134"/>
      <c r="Y259" s="134"/>
      <c r="Z259" s="134"/>
      <c r="AA259" s="134"/>
      <c r="AB259" s="134"/>
      <c r="AC259" s="134"/>
      <c r="AD259" s="134"/>
    </row>
    <row r="260" spans="2:30" ht="12.75" customHeight="1" x14ac:dyDescent="0.2">
      <c r="B260" s="140"/>
      <c r="D260" s="120"/>
      <c r="E260" s="122"/>
      <c r="F260" s="122"/>
      <c r="G260" s="122"/>
      <c r="H260" s="109"/>
      <c r="I260" s="110"/>
      <c r="J260" s="105"/>
      <c r="K260" s="105"/>
      <c r="L260" s="105"/>
      <c r="M260" s="114"/>
      <c r="N260" s="117"/>
      <c r="O260" s="137"/>
      <c r="P260" s="134"/>
      <c r="Q260" s="134"/>
      <c r="R260" s="134"/>
      <c r="S260" s="134"/>
      <c r="T260" s="134"/>
      <c r="U260" s="134"/>
      <c r="V260" s="134"/>
      <c r="W260" s="134"/>
      <c r="X260" s="134"/>
      <c r="Y260" s="134"/>
      <c r="Z260" s="134"/>
      <c r="AA260" s="134"/>
      <c r="AB260" s="134"/>
      <c r="AC260" s="134"/>
      <c r="AD260" s="134"/>
    </row>
    <row r="261" spans="2:30" ht="12.75" customHeight="1" x14ac:dyDescent="0.2">
      <c r="B261" s="140"/>
      <c r="D261" s="120"/>
      <c r="E261" s="122"/>
      <c r="F261" s="122"/>
      <c r="G261" s="122"/>
      <c r="H261" s="109"/>
      <c r="I261" s="110"/>
      <c r="J261" s="105"/>
      <c r="K261" s="105"/>
      <c r="L261" s="105"/>
      <c r="M261" s="114"/>
      <c r="N261" s="117"/>
      <c r="O261" s="137"/>
      <c r="P261" s="134"/>
      <c r="Q261" s="134"/>
      <c r="R261" s="134"/>
      <c r="S261" s="134"/>
      <c r="T261" s="134"/>
      <c r="U261" s="134"/>
      <c r="V261" s="134"/>
      <c r="W261" s="134"/>
      <c r="X261" s="134"/>
      <c r="Y261" s="134"/>
      <c r="Z261" s="134"/>
      <c r="AA261" s="134"/>
      <c r="AB261" s="134"/>
      <c r="AC261" s="134"/>
      <c r="AD261" s="134"/>
    </row>
    <row r="262" spans="2:30" ht="12.75" customHeight="1" x14ac:dyDescent="0.2">
      <c r="B262" s="140"/>
      <c r="D262" s="120"/>
      <c r="E262" s="122"/>
      <c r="F262" s="122"/>
      <c r="G262" s="122"/>
      <c r="H262" s="109"/>
      <c r="I262" s="110"/>
      <c r="J262" s="105"/>
      <c r="K262" s="105"/>
      <c r="L262" s="105"/>
      <c r="M262" s="114"/>
      <c r="N262" s="117"/>
      <c r="O262" s="137"/>
      <c r="P262" s="134"/>
      <c r="Q262" s="134"/>
      <c r="R262" s="134"/>
      <c r="S262" s="134"/>
      <c r="T262" s="134"/>
      <c r="U262" s="134"/>
      <c r="V262" s="134"/>
      <c r="W262" s="134"/>
      <c r="X262" s="134"/>
      <c r="Y262" s="134"/>
      <c r="Z262" s="134"/>
      <c r="AA262" s="134"/>
      <c r="AB262" s="134"/>
      <c r="AC262" s="134"/>
      <c r="AD262" s="134"/>
    </row>
    <row r="263" spans="2:30" ht="12.75" customHeight="1" x14ac:dyDescent="0.2">
      <c r="B263" s="140"/>
      <c r="D263" s="120"/>
      <c r="E263" s="122"/>
      <c r="F263" s="122"/>
      <c r="G263" s="122"/>
      <c r="H263" s="109"/>
      <c r="I263" s="110"/>
      <c r="J263" s="105"/>
      <c r="K263" s="105"/>
      <c r="L263" s="105"/>
      <c r="M263" s="114"/>
      <c r="N263" s="117"/>
      <c r="O263" s="137"/>
      <c r="P263" s="134"/>
      <c r="Q263" s="134"/>
      <c r="R263" s="134"/>
      <c r="S263" s="134"/>
      <c r="T263" s="134"/>
      <c r="U263" s="134"/>
      <c r="V263" s="134"/>
      <c r="W263" s="134"/>
      <c r="X263" s="134"/>
      <c r="Y263" s="134"/>
      <c r="Z263" s="134"/>
      <c r="AA263" s="134"/>
      <c r="AB263" s="134"/>
      <c r="AC263" s="134"/>
      <c r="AD263" s="134"/>
    </row>
    <row r="264" spans="2:30" ht="12.75" customHeight="1" x14ac:dyDescent="0.2">
      <c r="B264" s="140"/>
      <c r="D264" s="120"/>
      <c r="E264" s="122"/>
      <c r="F264" s="122"/>
      <c r="G264" s="122"/>
      <c r="H264" s="109"/>
      <c r="I264" s="110"/>
      <c r="J264" s="105"/>
      <c r="K264" s="105"/>
      <c r="L264" s="105"/>
      <c r="M264" s="114"/>
      <c r="N264" s="117"/>
      <c r="O264" s="137"/>
      <c r="P264" s="134"/>
      <c r="Q264" s="134"/>
      <c r="R264" s="134"/>
      <c r="S264" s="134"/>
      <c r="T264" s="134"/>
      <c r="U264" s="134"/>
      <c r="V264" s="134"/>
      <c r="W264" s="134"/>
      <c r="X264" s="134"/>
      <c r="Y264" s="134"/>
      <c r="Z264" s="134"/>
      <c r="AA264" s="134"/>
      <c r="AB264" s="134"/>
      <c r="AC264" s="134"/>
      <c r="AD264" s="134"/>
    </row>
    <row r="265" spans="2:30" ht="12.75" customHeight="1" x14ac:dyDescent="0.2">
      <c r="B265" s="140"/>
      <c r="D265" s="120"/>
      <c r="E265" s="122"/>
      <c r="F265" s="122"/>
      <c r="G265" s="122"/>
      <c r="H265" s="109"/>
      <c r="I265" s="110"/>
      <c r="J265" s="105"/>
      <c r="K265" s="105"/>
      <c r="L265" s="105"/>
      <c r="M265" s="114"/>
      <c r="N265" s="117"/>
      <c r="O265" s="137"/>
      <c r="P265" s="134"/>
      <c r="Q265" s="134"/>
      <c r="R265" s="134"/>
      <c r="S265" s="134"/>
      <c r="T265" s="134"/>
      <c r="U265" s="134"/>
      <c r="V265" s="134"/>
      <c r="W265" s="134"/>
      <c r="X265" s="134"/>
      <c r="Y265" s="134"/>
      <c r="Z265" s="134"/>
      <c r="AA265" s="134"/>
      <c r="AB265" s="134"/>
      <c r="AC265" s="134"/>
      <c r="AD265" s="134"/>
    </row>
    <row r="266" spans="2:30" ht="12.75" customHeight="1" x14ac:dyDescent="0.2">
      <c r="B266" s="140"/>
      <c r="D266" s="120"/>
      <c r="E266" s="122"/>
      <c r="F266" s="122"/>
      <c r="G266" s="122"/>
      <c r="H266" s="109"/>
      <c r="I266" s="110"/>
      <c r="J266" s="105"/>
      <c r="K266" s="105"/>
      <c r="L266" s="105"/>
      <c r="M266" s="114"/>
      <c r="N266" s="117"/>
      <c r="O266" s="137"/>
      <c r="P266" s="134"/>
      <c r="Q266" s="134"/>
      <c r="R266" s="134"/>
      <c r="S266" s="134"/>
      <c r="T266" s="134"/>
      <c r="U266" s="134"/>
      <c r="V266" s="134"/>
      <c r="W266" s="134"/>
      <c r="X266" s="134"/>
      <c r="Y266" s="134"/>
      <c r="Z266" s="134"/>
      <c r="AA266" s="134"/>
      <c r="AB266" s="134"/>
      <c r="AC266" s="134"/>
      <c r="AD266" s="134"/>
    </row>
    <row r="267" spans="2:30" ht="12.75" customHeight="1" x14ac:dyDescent="0.2">
      <c r="B267" s="140"/>
      <c r="D267" s="120"/>
      <c r="E267" s="122"/>
      <c r="F267" s="122"/>
      <c r="G267" s="122"/>
      <c r="H267" s="109"/>
      <c r="I267" s="110"/>
      <c r="J267" s="105"/>
      <c r="K267" s="105"/>
      <c r="L267" s="105"/>
      <c r="M267" s="114"/>
      <c r="N267" s="117"/>
      <c r="O267" s="137"/>
      <c r="P267" s="134"/>
      <c r="Q267" s="134"/>
      <c r="R267" s="134"/>
      <c r="S267" s="134"/>
      <c r="T267" s="134"/>
      <c r="U267" s="134"/>
      <c r="V267" s="134"/>
      <c r="W267" s="134"/>
      <c r="X267" s="134"/>
      <c r="Y267" s="134"/>
      <c r="Z267" s="134"/>
      <c r="AA267" s="134"/>
      <c r="AB267" s="134"/>
      <c r="AC267" s="134"/>
      <c r="AD267" s="134"/>
    </row>
    <row r="268" spans="2:30" ht="12.75" customHeight="1" x14ac:dyDescent="0.2">
      <c r="B268" s="140"/>
      <c r="D268" s="120"/>
      <c r="E268" s="122"/>
      <c r="F268" s="122"/>
      <c r="G268" s="122"/>
      <c r="H268" s="109"/>
      <c r="I268" s="110"/>
      <c r="J268" s="105"/>
      <c r="K268" s="105"/>
      <c r="L268" s="105"/>
      <c r="M268" s="114"/>
      <c r="N268" s="117"/>
      <c r="O268" s="137"/>
      <c r="P268" s="134"/>
      <c r="Q268" s="134"/>
      <c r="R268" s="134"/>
      <c r="S268" s="134"/>
      <c r="T268" s="134"/>
      <c r="U268" s="134"/>
      <c r="V268" s="134"/>
      <c r="W268" s="134"/>
      <c r="X268" s="134"/>
      <c r="Y268" s="134"/>
      <c r="Z268" s="134"/>
      <c r="AA268" s="134"/>
      <c r="AB268" s="134"/>
      <c r="AC268" s="134"/>
      <c r="AD268" s="134"/>
    </row>
    <row r="269" spans="2:30" ht="12.75" customHeight="1" x14ac:dyDescent="0.2">
      <c r="B269" s="140"/>
      <c r="D269" s="120"/>
      <c r="E269" s="122"/>
      <c r="F269" s="122"/>
      <c r="G269" s="122"/>
      <c r="H269" s="109"/>
      <c r="I269" s="110"/>
      <c r="J269" s="105"/>
      <c r="K269" s="105"/>
      <c r="L269" s="105"/>
      <c r="M269" s="114"/>
      <c r="N269" s="117"/>
      <c r="O269" s="138"/>
      <c r="P269" s="135"/>
      <c r="Q269" s="135"/>
      <c r="R269" s="135"/>
      <c r="S269" s="135"/>
      <c r="T269" s="135"/>
      <c r="U269" s="135"/>
      <c r="V269" s="135"/>
      <c r="W269" s="135"/>
      <c r="X269" s="135"/>
      <c r="Y269" s="135"/>
      <c r="Z269" s="135"/>
      <c r="AA269" s="135"/>
      <c r="AB269" s="135"/>
      <c r="AC269" s="135"/>
      <c r="AD269" s="135"/>
    </row>
    <row r="270" spans="2:30" ht="12.75" customHeight="1" thickBot="1" x14ac:dyDescent="0.25">
      <c r="B270" s="141"/>
      <c r="D270" s="121"/>
      <c r="E270" s="123"/>
      <c r="F270" s="123"/>
      <c r="G270" s="123"/>
      <c r="H270" s="111"/>
      <c r="I270" s="112"/>
      <c r="J270" s="106"/>
      <c r="K270" s="106"/>
      <c r="L270" s="106"/>
      <c r="M270" s="115"/>
      <c r="N270" s="118"/>
      <c r="O270" s="70" t="str">
        <f t="shared" ref="O270:AD270" si="121">IF(OR(TRIM(O253)=0,TRIM(O253)=""),"",IFERROR(TRIM(INDEX(QryItemNamed,MATCH(TRIM(O253),ITEM,0),3)),""))</f>
        <v>SY</v>
      </c>
      <c r="P270" s="21" t="str">
        <f t="shared" si="121"/>
        <v/>
      </c>
      <c r="Q270" s="21" t="str">
        <f t="shared" si="121"/>
        <v>GAL</v>
      </c>
      <c r="R270" s="21" t="str">
        <f t="shared" si="121"/>
        <v>GAL</v>
      </c>
      <c r="S270" s="21" t="str">
        <f t="shared" si="121"/>
        <v>CY</v>
      </c>
      <c r="T270" s="21" t="str">
        <f t="shared" si="121"/>
        <v>CY</v>
      </c>
      <c r="U270" s="21" t="str">
        <f t="shared" si="121"/>
        <v/>
      </c>
      <c r="V270" s="21" t="str">
        <f t="shared" si="121"/>
        <v>CY</v>
      </c>
      <c r="W270" s="21" t="str">
        <f t="shared" si="121"/>
        <v/>
      </c>
      <c r="X270" s="21" t="str">
        <f t="shared" si="121"/>
        <v/>
      </c>
      <c r="Y270" s="21" t="str">
        <f t="shared" si="121"/>
        <v/>
      </c>
      <c r="Z270" s="21" t="str">
        <f t="shared" si="121"/>
        <v/>
      </c>
      <c r="AA270" s="21" t="str">
        <f t="shared" si="121"/>
        <v/>
      </c>
      <c r="AB270" s="21" t="str">
        <f t="shared" si="121"/>
        <v/>
      </c>
      <c r="AC270" s="21" t="str">
        <f t="shared" si="121"/>
        <v/>
      </c>
      <c r="AD270" s="21" t="str">
        <f t="shared" si="121"/>
        <v/>
      </c>
    </row>
    <row r="271" spans="2:30" ht="12.75" customHeight="1" x14ac:dyDescent="0.2">
      <c r="B271" s="42"/>
      <c r="D271" s="53"/>
      <c r="E271" s="99"/>
      <c r="F271" s="100"/>
      <c r="G271" s="101"/>
      <c r="H271" s="102" t="str">
        <f>IF(D271&lt;&gt;"",F271-D271,"")</f>
        <v/>
      </c>
      <c r="I271" s="103"/>
      <c r="J271" s="24"/>
      <c r="K271" s="24" t="str">
        <f>IF(D271&lt;&gt;"",H271*J271/9,"")</f>
        <v/>
      </c>
      <c r="L271" s="24"/>
      <c r="M271" s="24"/>
      <c r="N271" s="77"/>
      <c r="O271" s="65" t="str">
        <f>IF(F271&gt;0,ROUND(((H271/5280)*2)-(1/5280),2)," ")</f>
        <v xml:space="preserve"> </v>
      </c>
      <c r="P271" s="24" t="str">
        <f t="shared" ref="P271" si="122">IF(F271&gt;0,ROUND(K271+L271,2)," ")</f>
        <v xml:space="preserve"> </v>
      </c>
      <c r="Q271" s="24"/>
      <c r="R271" s="24" t="str">
        <f t="shared" ref="R271" si="123">IF(F271&gt;0,ROUND((K271+L271)*$R$13,2)," ")</f>
        <v xml:space="preserve"> </v>
      </c>
      <c r="S271" s="24" t="str">
        <f t="shared" ref="S271" si="124">IF(B271=2,ROUND((K271+L271)*$S$13,2)," ")</f>
        <v xml:space="preserve"> </v>
      </c>
      <c r="T271" s="24" t="str">
        <f>IF(B271=1,ROUND(((H271*J271*($T$13/12))/27),2)," ")</f>
        <v xml:space="preserve"> </v>
      </c>
      <c r="U271" s="24" t="str">
        <f>IF(B271=2,ROUND(((H271*J271*($U$13/12))/27),2)," ")</f>
        <v xml:space="preserve"> </v>
      </c>
      <c r="V271" s="24" t="str">
        <f>IF(B271=2,ROUND(((H271*J271*($V$13/12))/27),2)," ")</f>
        <v xml:space="preserve"> </v>
      </c>
      <c r="W271" s="24"/>
      <c r="X271" s="24"/>
      <c r="Y271" s="24" t="str">
        <f>IF(B271=1,ROUND((H271*2*(1/12)/27),2)*2,IF(B271=2,ROUND(H271*2*($Y$13/27),2)," "))</f>
        <v xml:space="preserve"> </v>
      </c>
      <c r="Z271" s="24" t="str">
        <f t="shared" ref="Z271" si="125">IF(B271=2,(F271-D271)*2," ")</f>
        <v xml:space="preserve"> </v>
      </c>
      <c r="AA271" s="24" t="str">
        <f>IF(F271&gt;0,ROUND(H271*(1/$AA$13),2)," ")</f>
        <v xml:space="preserve"> </v>
      </c>
      <c r="AB271" s="24"/>
      <c r="AC271" s="25"/>
      <c r="AD271" s="24"/>
    </row>
    <row r="272" spans="2:30" ht="12.75" customHeight="1" x14ac:dyDescent="0.2">
      <c r="B272" s="43">
        <v>2</v>
      </c>
      <c r="D272" s="54" t="s">
        <v>81</v>
      </c>
      <c r="E272" s="93" t="s">
        <v>130</v>
      </c>
      <c r="F272" s="95"/>
      <c r="G272" s="94"/>
      <c r="H272" s="93">
        <v>213600</v>
      </c>
      <c r="I272" s="94"/>
      <c r="J272" s="26" t="s">
        <v>65</v>
      </c>
      <c r="K272" s="28">
        <v>15</v>
      </c>
      <c r="L272" s="28">
        <v>70</v>
      </c>
      <c r="M272" s="28">
        <v>30</v>
      </c>
      <c r="N272" s="74">
        <v>660</v>
      </c>
      <c r="O272" s="66">
        <f t="shared" ref="O272" si="126">IF(H272&gt;0,ROUND(N272/9,2)," ")</f>
        <v>73.33</v>
      </c>
      <c r="P272" s="24"/>
      <c r="Q272" s="24">
        <f t="shared" ref="Q272" si="127">IF(H272&gt;0,ROUND((N272/9)*$Q$175,2)," ")</f>
        <v>4.03</v>
      </c>
      <c r="R272" s="24">
        <f t="shared" ref="R272" si="128">IF(H272&gt;0,ROUND((N272/9)*$R$175,2)," ")</f>
        <v>6.23</v>
      </c>
      <c r="S272" s="24">
        <f t="shared" ref="S272" si="129">IF(H272&gt;0,ROUND((N272)*($S$175/12)/27,2)," ")</f>
        <v>3.06</v>
      </c>
      <c r="T272" s="24">
        <f t="shared" ref="T272" si="130">IF(H272&gt;0,ROUND((N272)*($T$175/12)/27,2)," ")</f>
        <v>3.56</v>
      </c>
      <c r="U272" s="24"/>
      <c r="V272" s="24"/>
      <c r="W272" s="24"/>
      <c r="X272" s="24"/>
      <c r="Y272" s="25"/>
      <c r="Z272" s="25"/>
      <c r="AA272" s="24"/>
      <c r="AB272" s="24"/>
      <c r="AC272" s="25"/>
      <c r="AD272" s="24"/>
    </row>
    <row r="273" spans="2:32" ht="12.75" customHeight="1" x14ac:dyDescent="0.2">
      <c r="B273" s="43">
        <v>2</v>
      </c>
      <c r="D273" s="54" t="s">
        <v>81</v>
      </c>
      <c r="E273" s="93" t="s">
        <v>131</v>
      </c>
      <c r="F273" s="95"/>
      <c r="G273" s="94"/>
      <c r="H273" s="93">
        <v>213900</v>
      </c>
      <c r="I273" s="94"/>
      <c r="J273" s="26" t="s">
        <v>65</v>
      </c>
      <c r="K273" s="28">
        <v>15</v>
      </c>
      <c r="L273" s="28">
        <v>37</v>
      </c>
      <c r="M273" s="23">
        <v>17</v>
      </c>
      <c r="N273" s="78">
        <v>350</v>
      </c>
      <c r="O273" s="66">
        <f>IF(H273&gt;0,ROUND(N273/9,2)," ")</f>
        <v>38.89</v>
      </c>
      <c r="P273" s="24"/>
      <c r="Q273" s="24">
        <f t="shared" ref="Q273:Q283" si="131">IF(H273&gt;0,ROUND((N273/9)*$Q$175,2)," ")</f>
        <v>2.14</v>
      </c>
      <c r="R273" s="24">
        <f t="shared" ref="R273:R283" si="132">IF(H273&gt;0,ROUND((N273/9)*$R$175,2)," ")</f>
        <v>3.31</v>
      </c>
      <c r="S273" s="24">
        <f t="shared" ref="S273:S283" si="133">IF(H273&gt;0,ROUND((N273)*($S$175/12)/27,2)," ")</f>
        <v>1.62</v>
      </c>
      <c r="T273" s="24">
        <f t="shared" ref="T273:T283" si="134">IF(H273&gt;0,ROUND((N273)*($T$175/12)/27,2)," ")</f>
        <v>1.89</v>
      </c>
      <c r="U273" s="24"/>
      <c r="V273" s="24"/>
      <c r="W273" s="26"/>
      <c r="X273" s="24"/>
      <c r="Y273" s="29"/>
      <c r="Z273" s="29"/>
      <c r="AA273" s="26"/>
      <c r="AB273" s="26"/>
      <c r="AC273" s="25"/>
      <c r="AD273" s="26"/>
    </row>
    <row r="274" spans="2:32" ht="12.75" customHeight="1" x14ac:dyDescent="0.2">
      <c r="B274" s="43">
        <v>2</v>
      </c>
      <c r="D274" s="54" t="s">
        <v>81</v>
      </c>
      <c r="E274" s="93" t="s">
        <v>131</v>
      </c>
      <c r="F274" s="95"/>
      <c r="G274" s="94"/>
      <c r="H274" s="93">
        <v>213900</v>
      </c>
      <c r="I274" s="94"/>
      <c r="J274" s="26" t="s">
        <v>66</v>
      </c>
      <c r="K274" s="28">
        <v>15</v>
      </c>
      <c r="L274" s="28">
        <v>41</v>
      </c>
      <c r="M274" s="23">
        <v>23</v>
      </c>
      <c r="N274" s="78">
        <v>460</v>
      </c>
      <c r="O274" s="66">
        <f t="shared" ref="O274:O293" si="135">IF(H274&gt;0,ROUND(N274/9,2)," ")</f>
        <v>51.11</v>
      </c>
      <c r="P274" s="24"/>
      <c r="Q274" s="24">
        <f t="shared" si="131"/>
        <v>2.81</v>
      </c>
      <c r="R274" s="24">
        <f t="shared" si="132"/>
        <v>4.34</v>
      </c>
      <c r="S274" s="24">
        <f t="shared" si="133"/>
        <v>2.13</v>
      </c>
      <c r="T274" s="24">
        <f t="shared" si="134"/>
        <v>2.48</v>
      </c>
      <c r="U274" s="24"/>
      <c r="V274" s="24"/>
      <c r="W274" s="26"/>
      <c r="X274" s="24"/>
      <c r="Y274" s="29"/>
      <c r="Z274" s="29"/>
      <c r="AA274" s="26"/>
      <c r="AB274" s="26"/>
      <c r="AC274" s="25"/>
      <c r="AD274" s="26"/>
    </row>
    <row r="275" spans="2:32" ht="12.75" customHeight="1" x14ac:dyDescent="0.2">
      <c r="B275" s="43">
        <v>2</v>
      </c>
      <c r="D275" s="54" t="s">
        <v>81</v>
      </c>
      <c r="E275" s="93" t="s">
        <v>133</v>
      </c>
      <c r="F275" s="95"/>
      <c r="G275" s="94"/>
      <c r="H275" s="93">
        <v>214150</v>
      </c>
      <c r="I275" s="94"/>
      <c r="J275" s="26" t="s">
        <v>65</v>
      </c>
      <c r="K275" s="28">
        <v>15</v>
      </c>
      <c r="L275" s="28">
        <v>39</v>
      </c>
      <c r="M275" s="23">
        <v>13</v>
      </c>
      <c r="N275" s="78">
        <v>312</v>
      </c>
      <c r="O275" s="66">
        <f t="shared" si="135"/>
        <v>34.67</v>
      </c>
      <c r="P275" s="24"/>
      <c r="Q275" s="24">
        <f t="shared" si="131"/>
        <v>1.91</v>
      </c>
      <c r="R275" s="24">
        <f t="shared" si="132"/>
        <v>2.95</v>
      </c>
      <c r="S275" s="24">
        <f t="shared" si="133"/>
        <v>1.44</v>
      </c>
      <c r="T275" s="24">
        <f t="shared" si="134"/>
        <v>1.69</v>
      </c>
      <c r="U275" s="24"/>
      <c r="V275" s="24"/>
      <c r="W275" s="26"/>
      <c r="X275" s="24"/>
      <c r="Y275" s="29"/>
      <c r="Z275" s="29"/>
      <c r="AA275" s="26"/>
      <c r="AB275" s="26"/>
      <c r="AC275" s="25"/>
      <c r="AD275" s="26"/>
    </row>
    <row r="276" spans="2:32" ht="12.75" customHeight="1" x14ac:dyDescent="0.2">
      <c r="B276" s="43">
        <v>2</v>
      </c>
      <c r="D276" s="54" t="s">
        <v>81</v>
      </c>
      <c r="E276" s="93" t="s">
        <v>133</v>
      </c>
      <c r="F276" s="95"/>
      <c r="G276" s="94"/>
      <c r="H276" s="93">
        <v>214150</v>
      </c>
      <c r="I276" s="94"/>
      <c r="J276" s="26" t="s">
        <v>66</v>
      </c>
      <c r="K276" s="28">
        <v>15</v>
      </c>
      <c r="L276" s="28">
        <v>103</v>
      </c>
      <c r="M276" s="23">
        <v>15</v>
      </c>
      <c r="N276" s="78">
        <v>460</v>
      </c>
      <c r="O276" s="66">
        <f t="shared" si="135"/>
        <v>51.11</v>
      </c>
      <c r="P276" s="24"/>
      <c r="Q276" s="24">
        <f t="shared" si="131"/>
        <v>2.81</v>
      </c>
      <c r="R276" s="24">
        <f t="shared" si="132"/>
        <v>4.34</v>
      </c>
      <c r="S276" s="24">
        <f t="shared" si="133"/>
        <v>2.13</v>
      </c>
      <c r="T276" s="24">
        <f t="shared" si="134"/>
        <v>2.48</v>
      </c>
      <c r="U276" s="24"/>
      <c r="V276" s="24"/>
      <c r="W276" s="26"/>
      <c r="X276" s="24"/>
      <c r="Y276" s="29"/>
      <c r="Z276" s="29"/>
      <c r="AA276" s="26"/>
      <c r="AB276" s="26"/>
      <c r="AC276" s="25"/>
      <c r="AD276" s="26"/>
    </row>
    <row r="277" spans="2:32" ht="12.75" customHeight="1" x14ac:dyDescent="0.2">
      <c r="B277" s="43">
        <v>2</v>
      </c>
      <c r="D277" s="54" t="s">
        <v>81</v>
      </c>
      <c r="E277" s="93" t="s">
        <v>134</v>
      </c>
      <c r="F277" s="95"/>
      <c r="G277" s="94"/>
      <c r="H277" s="93">
        <v>214300</v>
      </c>
      <c r="I277" s="94"/>
      <c r="J277" s="26" t="s">
        <v>65</v>
      </c>
      <c r="K277" s="28">
        <v>15</v>
      </c>
      <c r="L277" s="28">
        <v>70</v>
      </c>
      <c r="M277" s="23">
        <v>25</v>
      </c>
      <c r="N277" s="78">
        <v>631</v>
      </c>
      <c r="O277" s="66">
        <f t="shared" si="135"/>
        <v>70.11</v>
      </c>
      <c r="P277" s="24"/>
      <c r="Q277" s="24">
        <f t="shared" si="131"/>
        <v>3.86</v>
      </c>
      <c r="R277" s="24">
        <f t="shared" si="132"/>
        <v>5.96</v>
      </c>
      <c r="S277" s="24">
        <f t="shared" si="133"/>
        <v>2.92</v>
      </c>
      <c r="T277" s="24">
        <f t="shared" si="134"/>
        <v>3.41</v>
      </c>
      <c r="U277" s="24"/>
      <c r="V277" s="24"/>
      <c r="W277" s="26"/>
      <c r="X277" s="24"/>
      <c r="Y277" s="29"/>
      <c r="Z277" s="29"/>
      <c r="AA277" s="26"/>
      <c r="AB277" s="26"/>
      <c r="AC277" s="25"/>
      <c r="AD277" s="26"/>
    </row>
    <row r="278" spans="2:32" ht="12.75" customHeight="1" x14ac:dyDescent="0.2">
      <c r="B278" s="43">
        <v>2</v>
      </c>
      <c r="D278" s="54" t="s">
        <v>81</v>
      </c>
      <c r="E278" s="93" t="s">
        <v>134</v>
      </c>
      <c r="F278" s="95"/>
      <c r="G278" s="94"/>
      <c r="H278" s="93">
        <v>214600</v>
      </c>
      <c r="I278" s="94"/>
      <c r="J278" s="26" t="s">
        <v>65</v>
      </c>
      <c r="K278" s="28">
        <v>15</v>
      </c>
      <c r="L278" s="28">
        <v>66</v>
      </c>
      <c r="M278" s="23">
        <v>24</v>
      </c>
      <c r="N278" s="78">
        <v>650</v>
      </c>
      <c r="O278" s="66">
        <f t="shared" si="135"/>
        <v>72.22</v>
      </c>
      <c r="P278" s="24"/>
      <c r="Q278" s="24">
        <f t="shared" si="131"/>
        <v>3.97</v>
      </c>
      <c r="R278" s="24">
        <f t="shared" si="132"/>
        <v>6.14</v>
      </c>
      <c r="S278" s="24">
        <f t="shared" si="133"/>
        <v>3.01</v>
      </c>
      <c r="T278" s="24">
        <f t="shared" si="134"/>
        <v>3.51</v>
      </c>
      <c r="U278" s="24"/>
      <c r="V278" s="24"/>
      <c r="W278" s="26"/>
      <c r="X278" s="24"/>
      <c r="Y278" s="29"/>
      <c r="Z278" s="29"/>
      <c r="AA278" s="26"/>
      <c r="AB278" s="26"/>
      <c r="AC278" s="25"/>
      <c r="AD278" s="26"/>
    </row>
    <row r="279" spans="2:32" ht="12.75" customHeight="1" x14ac:dyDescent="0.2">
      <c r="B279" s="43">
        <v>2</v>
      </c>
      <c r="D279" s="54" t="s">
        <v>81</v>
      </c>
      <c r="E279" s="93" t="s">
        <v>135</v>
      </c>
      <c r="F279" s="95"/>
      <c r="G279" s="94"/>
      <c r="H279" s="93">
        <v>214850</v>
      </c>
      <c r="I279" s="94"/>
      <c r="J279" s="26" t="s">
        <v>65</v>
      </c>
      <c r="K279" s="28">
        <v>15</v>
      </c>
      <c r="L279" s="28">
        <v>45</v>
      </c>
      <c r="M279" s="23">
        <v>17</v>
      </c>
      <c r="N279" s="78">
        <v>370</v>
      </c>
      <c r="O279" s="66">
        <f t="shared" si="135"/>
        <v>41.11</v>
      </c>
      <c r="P279" s="24"/>
      <c r="Q279" s="24">
        <f t="shared" si="131"/>
        <v>2.2599999999999998</v>
      </c>
      <c r="R279" s="24">
        <f t="shared" si="132"/>
        <v>3.49</v>
      </c>
      <c r="S279" s="24">
        <f t="shared" si="133"/>
        <v>1.71</v>
      </c>
      <c r="T279" s="24">
        <f t="shared" si="134"/>
        <v>2</v>
      </c>
      <c r="U279" s="24"/>
      <c r="V279" s="24"/>
      <c r="W279" s="26"/>
      <c r="X279" s="24"/>
      <c r="Y279" s="29"/>
      <c r="Z279" s="29"/>
      <c r="AA279" s="26"/>
      <c r="AB279" s="26"/>
      <c r="AC279" s="25"/>
      <c r="AD279" s="26"/>
    </row>
    <row r="280" spans="2:32" ht="12.75" customHeight="1" x14ac:dyDescent="0.2">
      <c r="B280" s="43">
        <v>2</v>
      </c>
      <c r="D280" s="54" t="s">
        <v>81</v>
      </c>
      <c r="E280" s="93" t="s">
        <v>136</v>
      </c>
      <c r="F280" s="95"/>
      <c r="G280" s="94"/>
      <c r="H280" s="93">
        <v>215150</v>
      </c>
      <c r="I280" s="94"/>
      <c r="J280" s="26" t="s">
        <v>65</v>
      </c>
      <c r="K280" s="28">
        <v>15</v>
      </c>
      <c r="L280" s="28">
        <v>39</v>
      </c>
      <c r="M280" s="23">
        <v>15</v>
      </c>
      <c r="N280" s="78">
        <v>350</v>
      </c>
      <c r="O280" s="66">
        <f t="shared" si="135"/>
        <v>38.89</v>
      </c>
      <c r="P280" s="24"/>
      <c r="Q280" s="24">
        <f t="shared" si="131"/>
        <v>2.14</v>
      </c>
      <c r="R280" s="24">
        <f t="shared" si="132"/>
        <v>3.31</v>
      </c>
      <c r="S280" s="24">
        <f t="shared" si="133"/>
        <v>1.62</v>
      </c>
      <c r="T280" s="24">
        <f t="shared" si="134"/>
        <v>1.89</v>
      </c>
      <c r="U280" s="24"/>
      <c r="V280" s="24"/>
      <c r="W280" s="26"/>
      <c r="X280" s="24"/>
      <c r="Y280" s="29"/>
      <c r="Z280" s="29"/>
      <c r="AA280" s="26"/>
      <c r="AB280" s="26"/>
      <c r="AC280" s="25"/>
      <c r="AD280" s="26"/>
    </row>
    <row r="281" spans="2:32" ht="12.75" customHeight="1" x14ac:dyDescent="0.2">
      <c r="B281" s="43">
        <v>2</v>
      </c>
      <c r="D281" s="54" t="s">
        <v>81</v>
      </c>
      <c r="E281" s="93" t="s">
        <v>137</v>
      </c>
      <c r="F281" s="95"/>
      <c r="G281" s="94"/>
      <c r="H281" s="93">
        <v>215375</v>
      </c>
      <c r="I281" s="94"/>
      <c r="J281" s="26" t="s">
        <v>65</v>
      </c>
      <c r="K281" s="28">
        <v>15</v>
      </c>
      <c r="L281" s="28">
        <v>47</v>
      </c>
      <c r="M281" s="23">
        <v>14</v>
      </c>
      <c r="N281" s="78">
        <v>360</v>
      </c>
      <c r="O281" s="66">
        <f t="shared" si="135"/>
        <v>40</v>
      </c>
      <c r="P281" s="24"/>
      <c r="Q281" s="24">
        <f t="shared" si="131"/>
        <v>2.2000000000000002</v>
      </c>
      <c r="R281" s="24">
        <f t="shared" si="132"/>
        <v>3.4</v>
      </c>
      <c r="S281" s="24">
        <f t="shared" si="133"/>
        <v>1.67</v>
      </c>
      <c r="T281" s="24">
        <f t="shared" si="134"/>
        <v>1.94</v>
      </c>
      <c r="U281" s="24"/>
      <c r="V281" s="24"/>
      <c r="W281" s="26"/>
      <c r="X281" s="24"/>
      <c r="Y281" s="29"/>
      <c r="Z281" s="29"/>
      <c r="AA281" s="26"/>
      <c r="AB281" s="26"/>
      <c r="AC281" s="25"/>
      <c r="AD281" s="26"/>
    </row>
    <row r="282" spans="2:32" ht="12.75" customHeight="1" x14ac:dyDescent="0.2">
      <c r="B282" s="43">
        <v>2</v>
      </c>
      <c r="D282" s="54" t="s">
        <v>81</v>
      </c>
      <c r="E282" s="96" t="s">
        <v>138</v>
      </c>
      <c r="F282" s="97"/>
      <c r="G282" s="98"/>
      <c r="H282" s="93">
        <v>215650</v>
      </c>
      <c r="I282" s="94"/>
      <c r="J282" s="26" t="s">
        <v>65</v>
      </c>
      <c r="K282" s="28">
        <v>15</v>
      </c>
      <c r="L282" s="28">
        <v>46</v>
      </c>
      <c r="M282" s="23">
        <v>17</v>
      </c>
      <c r="N282" s="78">
        <v>390</v>
      </c>
      <c r="O282" s="66">
        <f t="shared" si="135"/>
        <v>43.33</v>
      </c>
      <c r="P282" s="24"/>
      <c r="Q282" s="24">
        <f t="shared" si="131"/>
        <v>2.38</v>
      </c>
      <c r="R282" s="24">
        <f t="shared" si="132"/>
        <v>3.68</v>
      </c>
      <c r="S282" s="24">
        <f t="shared" si="133"/>
        <v>1.81</v>
      </c>
      <c r="T282" s="24">
        <f t="shared" si="134"/>
        <v>2.11</v>
      </c>
      <c r="U282" s="24"/>
      <c r="V282" s="24"/>
      <c r="W282" s="26"/>
      <c r="X282" s="24"/>
      <c r="Y282" s="29"/>
      <c r="Z282" s="29"/>
      <c r="AA282" s="26"/>
      <c r="AB282" s="26"/>
      <c r="AC282" s="25"/>
      <c r="AD282" s="26"/>
    </row>
    <row r="283" spans="2:32" ht="12.75" customHeight="1" x14ac:dyDescent="0.2">
      <c r="B283" s="43">
        <v>2</v>
      </c>
      <c r="D283" s="54" t="s">
        <v>81</v>
      </c>
      <c r="E283" s="93" t="s">
        <v>139</v>
      </c>
      <c r="F283" s="95"/>
      <c r="G283" s="94"/>
      <c r="H283" s="93">
        <v>216000</v>
      </c>
      <c r="I283" s="94"/>
      <c r="J283" s="26" t="s">
        <v>65</v>
      </c>
      <c r="K283" s="28">
        <v>15</v>
      </c>
      <c r="L283" s="28">
        <v>58</v>
      </c>
      <c r="M283" s="23">
        <v>20</v>
      </c>
      <c r="N283" s="78">
        <v>460</v>
      </c>
      <c r="O283" s="66">
        <f t="shared" si="135"/>
        <v>51.11</v>
      </c>
      <c r="P283" s="24"/>
      <c r="Q283" s="24">
        <f t="shared" si="131"/>
        <v>2.81</v>
      </c>
      <c r="R283" s="24">
        <f t="shared" si="132"/>
        <v>4.34</v>
      </c>
      <c r="S283" s="24">
        <f t="shared" si="133"/>
        <v>2.13</v>
      </c>
      <c r="T283" s="24">
        <f t="shared" si="134"/>
        <v>2.48</v>
      </c>
      <c r="U283" s="24"/>
      <c r="V283" s="24"/>
      <c r="W283" s="26"/>
      <c r="X283" s="24"/>
      <c r="Y283" s="29"/>
      <c r="Z283" s="29"/>
      <c r="AA283" s="26"/>
      <c r="AB283" s="26"/>
      <c r="AC283" s="25"/>
      <c r="AD283" s="26"/>
      <c r="AF283" s="6">
        <v>0</v>
      </c>
    </row>
    <row r="284" spans="2:32" ht="12.75" customHeight="1" x14ac:dyDescent="0.2">
      <c r="B284" s="43"/>
      <c r="D284" s="54"/>
      <c r="E284" s="93"/>
      <c r="F284" s="95"/>
      <c r="G284" s="94"/>
      <c r="H284" s="93"/>
      <c r="I284" s="94"/>
      <c r="J284" s="26"/>
      <c r="K284" s="28"/>
      <c r="L284" s="28"/>
      <c r="M284" s="23"/>
      <c r="N284" s="78"/>
      <c r="O284" s="66" t="str">
        <f t="shared" si="135"/>
        <v xml:space="preserve"> </v>
      </c>
      <c r="P284" s="24"/>
      <c r="Q284" s="24" t="str">
        <f t="shared" ref="Q284:Q311" si="136">IF(H284&gt;0,ROUND((N284/9)*$Q$256,2)," ")</f>
        <v xml:space="preserve"> </v>
      </c>
      <c r="R284" s="24" t="str">
        <f t="shared" ref="R284:R311" si="137">IF(H284&gt;0,ROUND((N284/9)*$R$256,2)," ")</f>
        <v xml:space="preserve"> </v>
      </c>
      <c r="S284" s="24" t="str">
        <f t="shared" ref="S284:S311" si="138">IF(H284&gt;0,ROUND((N284)*($S$256/12)/27,2)," ")</f>
        <v xml:space="preserve"> </v>
      </c>
      <c r="T284" s="24" t="str">
        <f t="shared" ref="T284:T311" si="139">IF(H284&gt;0,ROUND((N284)*($T$256/12)/27,2)," ")</f>
        <v xml:space="preserve"> </v>
      </c>
      <c r="U284" s="24" t="str">
        <f t="shared" ref="U284:U311" si="140">IF(B284=2,ROUND(((I284*J284*($U$13/12))/27),2)," ")</f>
        <v xml:space="preserve"> </v>
      </c>
      <c r="V284" s="24" t="str">
        <f t="shared" ref="V284:V311" si="141">IF(H284&gt;0,ROUND((K284*2*($V$256)/27),2)*2," ")</f>
        <v xml:space="preserve"> </v>
      </c>
      <c r="W284" s="26"/>
      <c r="X284" s="24"/>
      <c r="Y284" s="29"/>
      <c r="Z284" s="29"/>
      <c r="AA284" s="26"/>
      <c r="AB284" s="26"/>
      <c r="AC284" s="25"/>
      <c r="AD284" s="26"/>
    </row>
    <row r="285" spans="2:32" ht="12.75" customHeight="1" x14ac:dyDescent="0.2">
      <c r="B285" s="43"/>
      <c r="D285" s="54"/>
      <c r="E285" s="93"/>
      <c r="F285" s="95"/>
      <c r="G285" s="94"/>
      <c r="H285" s="93"/>
      <c r="I285" s="94"/>
      <c r="J285" s="26"/>
      <c r="K285" s="28"/>
      <c r="L285" s="28"/>
      <c r="M285" s="23"/>
      <c r="N285" s="78"/>
      <c r="O285" s="66" t="str">
        <f t="shared" si="135"/>
        <v xml:space="preserve"> </v>
      </c>
      <c r="P285" s="24"/>
      <c r="Q285" s="24" t="str">
        <f t="shared" si="136"/>
        <v xml:space="preserve"> </v>
      </c>
      <c r="R285" s="24" t="str">
        <f t="shared" si="137"/>
        <v xml:space="preserve"> </v>
      </c>
      <c r="S285" s="24" t="str">
        <f t="shared" si="138"/>
        <v xml:space="preserve"> </v>
      </c>
      <c r="T285" s="24" t="str">
        <f t="shared" si="139"/>
        <v xml:space="preserve"> </v>
      </c>
      <c r="U285" s="24" t="str">
        <f t="shared" si="140"/>
        <v xml:space="preserve"> </v>
      </c>
      <c r="V285" s="24" t="str">
        <f t="shared" si="141"/>
        <v xml:space="preserve"> </v>
      </c>
      <c r="W285" s="26"/>
      <c r="X285" s="24"/>
      <c r="Y285" s="29"/>
      <c r="Z285" s="29"/>
      <c r="AA285" s="26"/>
      <c r="AB285" s="26"/>
      <c r="AC285" s="25"/>
      <c r="AD285" s="26"/>
    </row>
    <row r="286" spans="2:32" ht="12.75" customHeight="1" x14ac:dyDescent="0.2">
      <c r="B286" s="43"/>
      <c r="D286" s="54"/>
      <c r="E286" s="93"/>
      <c r="F286" s="95"/>
      <c r="G286" s="94"/>
      <c r="H286" s="93"/>
      <c r="I286" s="94"/>
      <c r="J286" s="26"/>
      <c r="K286" s="28"/>
      <c r="L286" s="28"/>
      <c r="M286" s="23"/>
      <c r="N286" s="78"/>
      <c r="O286" s="66" t="str">
        <f t="shared" si="135"/>
        <v xml:space="preserve"> </v>
      </c>
      <c r="P286" s="24"/>
      <c r="Q286" s="24" t="str">
        <f t="shared" si="136"/>
        <v xml:space="preserve"> </v>
      </c>
      <c r="R286" s="24" t="str">
        <f t="shared" si="137"/>
        <v xml:space="preserve"> </v>
      </c>
      <c r="S286" s="24" t="str">
        <f t="shared" si="138"/>
        <v xml:space="preserve"> </v>
      </c>
      <c r="T286" s="24" t="str">
        <f t="shared" si="139"/>
        <v xml:space="preserve"> </v>
      </c>
      <c r="U286" s="24" t="str">
        <f t="shared" si="140"/>
        <v xml:space="preserve"> </v>
      </c>
      <c r="V286" s="24" t="str">
        <f t="shared" si="141"/>
        <v xml:space="preserve"> </v>
      </c>
      <c r="W286" s="26"/>
      <c r="X286" s="24"/>
      <c r="Y286" s="29"/>
      <c r="Z286" s="29"/>
      <c r="AA286" s="26"/>
      <c r="AB286" s="26"/>
      <c r="AC286" s="25"/>
      <c r="AD286" s="26"/>
    </row>
    <row r="287" spans="2:32" ht="12.75" customHeight="1" x14ac:dyDescent="0.2">
      <c r="B287" s="43"/>
      <c r="D287" s="54"/>
      <c r="E287" s="93"/>
      <c r="F287" s="95"/>
      <c r="G287" s="94"/>
      <c r="H287" s="93"/>
      <c r="I287" s="94"/>
      <c r="J287" s="26"/>
      <c r="K287" s="28"/>
      <c r="L287" s="28"/>
      <c r="M287" s="23"/>
      <c r="N287" s="78"/>
      <c r="O287" s="66" t="str">
        <f t="shared" si="135"/>
        <v xml:space="preserve"> </v>
      </c>
      <c r="P287" s="24"/>
      <c r="Q287" s="24" t="str">
        <f t="shared" si="136"/>
        <v xml:space="preserve"> </v>
      </c>
      <c r="R287" s="24" t="str">
        <f t="shared" si="137"/>
        <v xml:space="preserve"> </v>
      </c>
      <c r="S287" s="24" t="str">
        <f t="shared" si="138"/>
        <v xml:space="preserve"> </v>
      </c>
      <c r="T287" s="24" t="str">
        <f t="shared" si="139"/>
        <v xml:space="preserve"> </v>
      </c>
      <c r="U287" s="24" t="str">
        <f t="shared" si="140"/>
        <v xml:space="preserve"> </v>
      </c>
      <c r="V287" s="24" t="str">
        <f t="shared" si="141"/>
        <v xml:space="preserve"> </v>
      </c>
      <c r="W287" s="26"/>
      <c r="X287" s="24"/>
      <c r="Y287" s="29"/>
      <c r="Z287" s="29"/>
      <c r="AA287" s="26"/>
      <c r="AB287" s="26"/>
      <c r="AC287" s="25"/>
      <c r="AD287" s="26"/>
    </row>
    <row r="288" spans="2:32" ht="12.75" customHeight="1" x14ac:dyDescent="0.2">
      <c r="B288" s="43"/>
      <c r="D288" s="54"/>
      <c r="E288" s="93"/>
      <c r="F288" s="95"/>
      <c r="G288" s="94"/>
      <c r="H288" s="93"/>
      <c r="I288" s="94"/>
      <c r="J288" s="26"/>
      <c r="K288" s="28"/>
      <c r="L288" s="28"/>
      <c r="M288" s="23"/>
      <c r="N288" s="78"/>
      <c r="O288" s="66" t="str">
        <f t="shared" si="135"/>
        <v xml:space="preserve"> </v>
      </c>
      <c r="P288" s="24"/>
      <c r="Q288" s="24" t="str">
        <f t="shared" si="136"/>
        <v xml:space="preserve"> </v>
      </c>
      <c r="R288" s="24" t="str">
        <f t="shared" si="137"/>
        <v xml:space="preserve"> </v>
      </c>
      <c r="S288" s="24" t="str">
        <f t="shared" si="138"/>
        <v xml:space="preserve"> </v>
      </c>
      <c r="T288" s="24" t="str">
        <f t="shared" si="139"/>
        <v xml:space="preserve"> </v>
      </c>
      <c r="U288" s="24" t="str">
        <f t="shared" si="140"/>
        <v xml:space="preserve"> </v>
      </c>
      <c r="V288" s="24" t="str">
        <f t="shared" si="141"/>
        <v xml:space="preserve"> </v>
      </c>
      <c r="W288" s="24"/>
      <c r="X288" s="24"/>
      <c r="Y288" s="29"/>
      <c r="Z288" s="29"/>
      <c r="AA288" s="26"/>
      <c r="AB288" s="26"/>
      <c r="AC288" s="25"/>
      <c r="AD288" s="26"/>
    </row>
    <row r="289" spans="2:30" ht="12.75" customHeight="1" x14ac:dyDescent="0.2">
      <c r="B289" s="43"/>
      <c r="D289" s="54"/>
      <c r="E289" s="93"/>
      <c r="F289" s="95"/>
      <c r="G289" s="94"/>
      <c r="H289" s="93"/>
      <c r="I289" s="94"/>
      <c r="J289" s="26"/>
      <c r="K289" s="28"/>
      <c r="L289" s="28"/>
      <c r="M289" s="23"/>
      <c r="N289" s="78"/>
      <c r="O289" s="66" t="str">
        <f t="shared" si="135"/>
        <v xml:space="preserve"> </v>
      </c>
      <c r="P289" s="24"/>
      <c r="Q289" s="24" t="str">
        <f t="shared" si="136"/>
        <v xml:space="preserve"> </v>
      </c>
      <c r="R289" s="24" t="str">
        <f t="shared" si="137"/>
        <v xml:space="preserve"> </v>
      </c>
      <c r="S289" s="24" t="str">
        <f t="shared" si="138"/>
        <v xml:space="preserve"> </v>
      </c>
      <c r="T289" s="24" t="str">
        <f t="shared" si="139"/>
        <v xml:space="preserve"> </v>
      </c>
      <c r="U289" s="24" t="str">
        <f t="shared" si="140"/>
        <v xml:space="preserve"> </v>
      </c>
      <c r="V289" s="24" t="str">
        <f t="shared" si="141"/>
        <v xml:space="preserve"> </v>
      </c>
      <c r="W289" s="26"/>
      <c r="X289" s="24"/>
      <c r="Y289" s="29"/>
      <c r="Z289" s="29"/>
      <c r="AA289" s="26"/>
      <c r="AB289" s="26"/>
      <c r="AC289" s="25"/>
      <c r="AD289" s="26"/>
    </row>
    <row r="290" spans="2:30" ht="12.75" customHeight="1" x14ac:dyDescent="0.2">
      <c r="B290" s="43"/>
      <c r="D290" s="54"/>
      <c r="E290" s="93"/>
      <c r="F290" s="95"/>
      <c r="G290" s="94"/>
      <c r="H290" s="93"/>
      <c r="I290" s="94"/>
      <c r="J290" s="26"/>
      <c r="K290" s="28"/>
      <c r="L290" s="28"/>
      <c r="M290" s="23"/>
      <c r="N290" s="78"/>
      <c r="O290" s="66" t="str">
        <f t="shared" si="135"/>
        <v xml:space="preserve"> </v>
      </c>
      <c r="P290" s="24"/>
      <c r="Q290" s="24" t="str">
        <f t="shared" si="136"/>
        <v xml:space="preserve"> </v>
      </c>
      <c r="R290" s="24" t="str">
        <f t="shared" si="137"/>
        <v xml:space="preserve"> </v>
      </c>
      <c r="S290" s="24" t="str">
        <f t="shared" si="138"/>
        <v xml:space="preserve"> </v>
      </c>
      <c r="T290" s="24" t="str">
        <f t="shared" si="139"/>
        <v xml:space="preserve"> </v>
      </c>
      <c r="U290" s="24" t="str">
        <f t="shared" si="140"/>
        <v xml:space="preserve"> </v>
      </c>
      <c r="V290" s="24" t="str">
        <f t="shared" si="141"/>
        <v xml:space="preserve"> </v>
      </c>
      <c r="W290" s="26"/>
      <c r="X290" s="24"/>
      <c r="Y290" s="29"/>
      <c r="Z290" s="29"/>
      <c r="AA290" s="26"/>
      <c r="AB290" s="26"/>
      <c r="AC290" s="25"/>
      <c r="AD290" s="26"/>
    </row>
    <row r="291" spans="2:30" ht="12.75" customHeight="1" x14ac:dyDescent="0.2">
      <c r="B291" s="43"/>
      <c r="D291" s="54"/>
      <c r="E291" s="93"/>
      <c r="F291" s="95"/>
      <c r="G291" s="94"/>
      <c r="H291" s="93"/>
      <c r="I291" s="94"/>
      <c r="J291" s="26"/>
      <c r="K291" s="28"/>
      <c r="L291" s="28"/>
      <c r="M291" s="23"/>
      <c r="N291" s="78"/>
      <c r="O291" s="66" t="str">
        <f t="shared" si="135"/>
        <v xml:space="preserve"> </v>
      </c>
      <c r="P291" s="24"/>
      <c r="Q291" s="24" t="str">
        <f t="shared" si="136"/>
        <v xml:space="preserve"> </v>
      </c>
      <c r="R291" s="24" t="str">
        <f t="shared" si="137"/>
        <v xml:space="preserve"> </v>
      </c>
      <c r="S291" s="24" t="str">
        <f t="shared" si="138"/>
        <v xml:space="preserve"> </v>
      </c>
      <c r="T291" s="24" t="str">
        <f t="shared" si="139"/>
        <v xml:space="preserve"> </v>
      </c>
      <c r="U291" s="24" t="str">
        <f t="shared" si="140"/>
        <v xml:space="preserve"> </v>
      </c>
      <c r="V291" s="24" t="str">
        <f t="shared" si="141"/>
        <v xml:space="preserve"> </v>
      </c>
      <c r="W291" s="26"/>
      <c r="X291" s="24"/>
      <c r="Y291" s="29"/>
      <c r="Z291" s="29"/>
      <c r="AA291" s="26"/>
      <c r="AB291" s="26"/>
      <c r="AC291" s="25"/>
      <c r="AD291" s="26"/>
    </row>
    <row r="292" spans="2:30" ht="12.75" customHeight="1" x14ac:dyDescent="0.2">
      <c r="B292" s="43"/>
      <c r="D292" s="54"/>
      <c r="E292" s="93"/>
      <c r="F292" s="95"/>
      <c r="G292" s="94"/>
      <c r="H292" s="93"/>
      <c r="I292" s="94"/>
      <c r="J292" s="26"/>
      <c r="K292" s="28"/>
      <c r="L292" s="28"/>
      <c r="M292" s="23"/>
      <c r="N292" s="78"/>
      <c r="O292" s="66" t="str">
        <f t="shared" si="135"/>
        <v xml:space="preserve"> </v>
      </c>
      <c r="P292" s="24"/>
      <c r="Q292" s="24" t="str">
        <f t="shared" si="136"/>
        <v xml:space="preserve"> </v>
      </c>
      <c r="R292" s="24" t="str">
        <f t="shared" si="137"/>
        <v xml:space="preserve"> </v>
      </c>
      <c r="S292" s="24" t="str">
        <f t="shared" si="138"/>
        <v xml:space="preserve"> </v>
      </c>
      <c r="T292" s="24" t="str">
        <f t="shared" si="139"/>
        <v xml:space="preserve"> </v>
      </c>
      <c r="U292" s="24" t="str">
        <f t="shared" si="140"/>
        <v xml:space="preserve"> </v>
      </c>
      <c r="V292" s="24" t="str">
        <f t="shared" si="141"/>
        <v xml:space="preserve"> </v>
      </c>
      <c r="W292" s="24"/>
      <c r="X292" s="24"/>
      <c r="Y292" s="29"/>
      <c r="Z292" s="29"/>
      <c r="AA292" s="26"/>
      <c r="AB292" s="26"/>
      <c r="AC292" s="25"/>
      <c r="AD292" s="26"/>
    </row>
    <row r="293" spans="2:30" ht="12.75" customHeight="1" x14ac:dyDescent="0.2">
      <c r="B293" s="43"/>
      <c r="D293" s="54"/>
      <c r="E293" s="93"/>
      <c r="F293" s="95"/>
      <c r="G293" s="94"/>
      <c r="H293" s="93"/>
      <c r="I293" s="94"/>
      <c r="J293" s="26"/>
      <c r="K293" s="28"/>
      <c r="L293" s="28"/>
      <c r="M293" s="23"/>
      <c r="N293" s="78"/>
      <c r="O293" s="66" t="str">
        <f t="shared" si="135"/>
        <v xml:space="preserve"> </v>
      </c>
      <c r="P293" s="24"/>
      <c r="Q293" s="24" t="str">
        <f t="shared" si="136"/>
        <v xml:space="preserve"> </v>
      </c>
      <c r="R293" s="24" t="str">
        <f t="shared" si="137"/>
        <v xml:space="preserve"> </v>
      </c>
      <c r="S293" s="24" t="str">
        <f t="shared" si="138"/>
        <v xml:space="preserve"> </v>
      </c>
      <c r="T293" s="24" t="str">
        <f t="shared" si="139"/>
        <v xml:space="preserve"> </v>
      </c>
      <c r="U293" s="24" t="str">
        <f t="shared" si="140"/>
        <v xml:space="preserve"> </v>
      </c>
      <c r="V293" s="24" t="str">
        <f t="shared" si="141"/>
        <v xml:space="preserve"> </v>
      </c>
      <c r="W293" s="24"/>
      <c r="X293" s="24"/>
      <c r="Y293" s="29"/>
      <c r="Z293" s="29"/>
      <c r="AA293" s="26"/>
      <c r="AB293" s="26"/>
      <c r="AC293" s="25"/>
      <c r="AD293" s="26"/>
    </row>
    <row r="294" spans="2:30" ht="12.75" customHeight="1" x14ac:dyDescent="0.2">
      <c r="B294" s="43"/>
      <c r="D294" s="54"/>
      <c r="E294" s="93"/>
      <c r="F294" s="95"/>
      <c r="G294" s="94"/>
      <c r="H294" s="93"/>
      <c r="I294" s="94"/>
      <c r="J294" s="26"/>
      <c r="K294" s="28"/>
      <c r="L294" s="28"/>
      <c r="M294" s="23"/>
      <c r="N294" s="78"/>
      <c r="O294" s="66" t="str">
        <f t="shared" ref="O294:O311" si="142">IF(H294&gt;0,ROUND(N294/9,0)," ")</f>
        <v xml:space="preserve"> </v>
      </c>
      <c r="P294" s="24"/>
      <c r="Q294" s="24" t="str">
        <f t="shared" si="136"/>
        <v xml:space="preserve"> </v>
      </c>
      <c r="R294" s="24" t="str">
        <f t="shared" si="137"/>
        <v xml:space="preserve"> </v>
      </c>
      <c r="S294" s="24" t="str">
        <f t="shared" si="138"/>
        <v xml:space="preserve"> </v>
      </c>
      <c r="T294" s="24" t="str">
        <f t="shared" si="139"/>
        <v xml:space="preserve"> </v>
      </c>
      <c r="U294" s="24" t="str">
        <f t="shared" si="140"/>
        <v xml:space="preserve"> </v>
      </c>
      <c r="V294" s="24" t="str">
        <f t="shared" si="141"/>
        <v xml:space="preserve"> </v>
      </c>
      <c r="W294" s="24"/>
      <c r="X294" s="24"/>
      <c r="Y294" s="29"/>
      <c r="Z294" s="29"/>
      <c r="AA294" s="26"/>
      <c r="AB294" s="26"/>
      <c r="AC294" s="25"/>
      <c r="AD294" s="26"/>
    </row>
    <row r="295" spans="2:30" ht="12.75" customHeight="1" x14ac:dyDescent="0.2">
      <c r="B295" s="43"/>
      <c r="D295" s="54"/>
      <c r="E295" s="93"/>
      <c r="F295" s="95"/>
      <c r="G295" s="94"/>
      <c r="H295" s="93"/>
      <c r="I295" s="94"/>
      <c r="J295" s="26"/>
      <c r="K295" s="28"/>
      <c r="L295" s="28"/>
      <c r="M295" s="23"/>
      <c r="N295" s="78"/>
      <c r="O295" s="66" t="str">
        <f t="shared" si="142"/>
        <v xml:space="preserve"> </v>
      </c>
      <c r="P295" s="24"/>
      <c r="Q295" s="24" t="str">
        <f t="shared" si="136"/>
        <v xml:space="preserve"> </v>
      </c>
      <c r="R295" s="24" t="str">
        <f t="shared" si="137"/>
        <v xml:space="preserve"> </v>
      </c>
      <c r="S295" s="24" t="str">
        <f t="shared" si="138"/>
        <v xml:space="preserve"> </v>
      </c>
      <c r="T295" s="24" t="str">
        <f t="shared" si="139"/>
        <v xml:space="preserve"> </v>
      </c>
      <c r="U295" s="24" t="str">
        <f t="shared" si="140"/>
        <v xml:space="preserve"> </v>
      </c>
      <c r="V295" s="24" t="str">
        <f t="shared" si="141"/>
        <v xml:space="preserve"> </v>
      </c>
      <c r="W295" s="24"/>
      <c r="X295" s="24"/>
      <c r="Y295" s="29"/>
      <c r="Z295" s="29"/>
      <c r="AA295" s="26"/>
      <c r="AB295" s="26"/>
      <c r="AC295" s="25"/>
      <c r="AD295" s="26"/>
    </row>
    <row r="296" spans="2:30" ht="12.75" customHeight="1" x14ac:dyDescent="0.2">
      <c r="B296" s="43"/>
      <c r="D296" s="54"/>
      <c r="E296" s="93"/>
      <c r="F296" s="95"/>
      <c r="G296" s="94"/>
      <c r="H296" s="93"/>
      <c r="I296" s="94"/>
      <c r="J296" s="26"/>
      <c r="K296" s="28"/>
      <c r="L296" s="28"/>
      <c r="M296" s="23"/>
      <c r="N296" s="78"/>
      <c r="O296" s="66" t="str">
        <f t="shared" si="142"/>
        <v xml:space="preserve"> </v>
      </c>
      <c r="P296" s="24"/>
      <c r="Q296" s="24" t="str">
        <f t="shared" si="136"/>
        <v xml:space="preserve"> </v>
      </c>
      <c r="R296" s="24" t="str">
        <f t="shared" si="137"/>
        <v xml:space="preserve"> </v>
      </c>
      <c r="S296" s="24" t="str">
        <f t="shared" si="138"/>
        <v xml:space="preserve"> </v>
      </c>
      <c r="T296" s="24" t="str">
        <f t="shared" si="139"/>
        <v xml:space="preserve"> </v>
      </c>
      <c r="U296" s="24" t="str">
        <f t="shared" si="140"/>
        <v xml:space="preserve"> </v>
      </c>
      <c r="V296" s="24" t="str">
        <f t="shared" si="141"/>
        <v xml:space="preserve"> </v>
      </c>
      <c r="W296" s="24"/>
      <c r="X296" s="24"/>
      <c r="Y296" s="29"/>
      <c r="Z296" s="29"/>
      <c r="AA296" s="26"/>
      <c r="AB296" s="26"/>
      <c r="AC296" s="25"/>
      <c r="AD296" s="26"/>
    </row>
    <row r="297" spans="2:30" ht="12.75" customHeight="1" x14ac:dyDescent="0.2">
      <c r="B297" s="43"/>
      <c r="D297" s="54"/>
      <c r="E297" s="93"/>
      <c r="F297" s="95"/>
      <c r="G297" s="94"/>
      <c r="H297" s="93"/>
      <c r="I297" s="94"/>
      <c r="J297" s="26"/>
      <c r="K297" s="28"/>
      <c r="L297" s="28"/>
      <c r="M297" s="23"/>
      <c r="N297" s="78"/>
      <c r="O297" s="66" t="str">
        <f t="shared" si="142"/>
        <v xml:space="preserve"> </v>
      </c>
      <c r="P297" s="24"/>
      <c r="Q297" s="24" t="str">
        <f t="shared" si="136"/>
        <v xml:space="preserve"> </v>
      </c>
      <c r="R297" s="24" t="str">
        <f t="shared" si="137"/>
        <v xml:space="preserve"> </v>
      </c>
      <c r="S297" s="24" t="str">
        <f t="shared" si="138"/>
        <v xml:space="preserve"> </v>
      </c>
      <c r="T297" s="24" t="str">
        <f t="shared" si="139"/>
        <v xml:space="preserve"> </v>
      </c>
      <c r="U297" s="24" t="str">
        <f t="shared" si="140"/>
        <v xml:space="preserve"> </v>
      </c>
      <c r="V297" s="24" t="str">
        <f t="shared" si="141"/>
        <v xml:space="preserve"> </v>
      </c>
      <c r="W297" s="24"/>
      <c r="X297" s="24"/>
      <c r="Y297" s="29"/>
      <c r="Z297" s="29"/>
      <c r="AA297" s="26"/>
      <c r="AB297" s="26"/>
      <c r="AC297" s="25"/>
      <c r="AD297" s="26"/>
    </row>
    <row r="298" spans="2:30" ht="12.75" customHeight="1" x14ac:dyDescent="0.2">
      <c r="B298" s="43"/>
      <c r="D298" s="54"/>
      <c r="E298" s="93"/>
      <c r="F298" s="95"/>
      <c r="G298" s="94"/>
      <c r="H298" s="93"/>
      <c r="I298" s="94"/>
      <c r="J298" s="26"/>
      <c r="K298" s="28"/>
      <c r="L298" s="28"/>
      <c r="M298" s="23"/>
      <c r="N298" s="78"/>
      <c r="O298" s="66" t="str">
        <f t="shared" si="142"/>
        <v xml:space="preserve"> </v>
      </c>
      <c r="P298" s="24"/>
      <c r="Q298" s="24" t="str">
        <f t="shared" si="136"/>
        <v xml:space="preserve"> </v>
      </c>
      <c r="R298" s="24" t="str">
        <f t="shared" si="137"/>
        <v xml:space="preserve"> </v>
      </c>
      <c r="S298" s="24" t="str">
        <f t="shared" si="138"/>
        <v xml:space="preserve"> </v>
      </c>
      <c r="T298" s="24" t="str">
        <f t="shared" si="139"/>
        <v xml:space="preserve"> </v>
      </c>
      <c r="U298" s="24" t="str">
        <f t="shared" si="140"/>
        <v xml:space="preserve"> </v>
      </c>
      <c r="V298" s="24" t="str">
        <f t="shared" si="141"/>
        <v xml:space="preserve"> </v>
      </c>
      <c r="W298" s="24"/>
      <c r="X298" s="26"/>
      <c r="Y298" s="29"/>
      <c r="Z298" s="29"/>
      <c r="AA298" s="26"/>
      <c r="AB298" s="26"/>
      <c r="AC298" s="29"/>
      <c r="AD298" s="26"/>
    </row>
    <row r="299" spans="2:30" ht="12.75" customHeight="1" x14ac:dyDescent="0.2">
      <c r="B299" s="43"/>
      <c r="D299" s="54"/>
      <c r="E299" s="93"/>
      <c r="F299" s="95"/>
      <c r="G299" s="94"/>
      <c r="H299" s="93"/>
      <c r="I299" s="94"/>
      <c r="J299" s="26"/>
      <c r="K299" s="28"/>
      <c r="L299" s="28"/>
      <c r="M299" s="23"/>
      <c r="N299" s="78"/>
      <c r="O299" s="65" t="str">
        <f t="shared" si="142"/>
        <v xml:space="preserve"> </v>
      </c>
      <c r="P299" s="24"/>
      <c r="Q299" s="24" t="str">
        <f t="shared" si="136"/>
        <v xml:space="preserve"> </v>
      </c>
      <c r="R299" s="24" t="str">
        <f t="shared" si="137"/>
        <v xml:space="preserve"> </v>
      </c>
      <c r="S299" s="24" t="str">
        <f t="shared" si="138"/>
        <v xml:space="preserve"> </v>
      </c>
      <c r="T299" s="24" t="str">
        <f t="shared" si="139"/>
        <v xml:space="preserve"> </v>
      </c>
      <c r="U299" s="24" t="str">
        <f t="shared" si="140"/>
        <v xml:space="preserve"> </v>
      </c>
      <c r="V299" s="24" t="str">
        <f t="shared" si="141"/>
        <v xml:space="preserve"> </v>
      </c>
      <c r="W299" s="24"/>
      <c r="X299" s="26"/>
      <c r="Y299" s="24"/>
      <c r="Z299" s="24"/>
      <c r="AA299" s="24"/>
      <c r="AB299" s="26"/>
      <c r="AC299" s="25"/>
      <c r="AD299" s="26"/>
    </row>
    <row r="300" spans="2:30" ht="12.75" customHeight="1" x14ac:dyDescent="0.2">
      <c r="B300" s="43"/>
      <c r="D300" s="54"/>
      <c r="E300" s="93"/>
      <c r="F300" s="95"/>
      <c r="G300" s="94"/>
      <c r="H300" s="93"/>
      <c r="I300" s="94"/>
      <c r="J300" s="26"/>
      <c r="K300" s="28"/>
      <c r="L300" s="28"/>
      <c r="M300" s="23"/>
      <c r="N300" s="78"/>
      <c r="O300" s="65" t="str">
        <f t="shared" si="142"/>
        <v xml:space="preserve"> </v>
      </c>
      <c r="P300" s="24"/>
      <c r="Q300" s="24" t="str">
        <f t="shared" si="136"/>
        <v xml:space="preserve"> </v>
      </c>
      <c r="R300" s="24" t="str">
        <f t="shared" si="137"/>
        <v xml:space="preserve"> </v>
      </c>
      <c r="S300" s="24" t="str">
        <f t="shared" si="138"/>
        <v xml:space="preserve"> </v>
      </c>
      <c r="T300" s="24" t="str">
        <f t="shared" si="139"/>
        <v xml:space="preserve"> </v>
      </c>
      <c r="U300" s="24" t="str">
        <f t="shared" si="140"/>
        <v xml:space="preserve"> </v>
      </c>
      <c r="V300" s="24" t="str">
        <f t="shared" si="141"/>
        <v xml:space="preserve"> </v>
      </c>
      <c r="W300" s="24"/>
      <c r="X300" s="26"/>
      <c r="Y300" s="24"/>
      <c r="Z300" s="24"/>
      <c r="AA300" s="24"/>
      <c r="AB300" s="26"/>
      <c r="AC300" s="25"/>
      <c r="AD300" s="26"/>
    </row>
    <row r="301" spans="2:30" ht="12.75" customHeight="1" x14ac:dyDescent="0.2">
      <c r="B301" s="43"/>
      <c r="D301" s="54"/>
      <c r="E301" s="93"/>
      <c r="F301" s="95"/>
      <c r="G301" s="94"/>
      <c r="H301" s="93"/>
      <c r="I301" s="94"/>
      <c r="J301" s="26"/>
      <c r="K301" s="28"/>
      <c r="L301" s="28"/>
      <c r="M301" s="23"/>
      <c r="N301" s="78"/>
      <c r="O301" s="65" t="str">
        <f t="shared" si="142"/>
        <v xml:space="preserve"> </v>
      </c>
      <c r="P301" s="24"/>
      <c r="Q301" s="24" t="str">
        <f t="shared" si="136"/>
        <v xml:space="preserve"> </v>
      </c>
      <c r="R301" s="24" t="str">
        <f t="shared" si="137"/>
        <v xml:space="preserve"> </v>
      </c>
      <c r="S301" s="24" t="str">
        <f t="shared" si="138"/>
        <v xml:space="preserve"> </v>
      </c>
      <c r="T301" s="24" t="str">
        <f t="shared" si="139"/>
        <v xml:space="preserve"> </v>
      </c>
      <c r="U301" s="24" t="str">
        <f t="shared" si="140"/>
        <v xml:space="preserve"> </v>
      </c>
      <c r="V301" s="24" t="str">
        <f t="shared" si="141"/>
        <v xml:space="preserve"> </v>
      </c>
      <c r="W301" s="24"/>
      <c r="X301" s="26"/>
      <c r="Y301" s="24"/>
      <c r="Z301" s="24"/>
      <c r="AA301" s="24"/>
      <c r="AB301" s="26"/>
      <c r="AC301" s="25"/>
      <c r="AD301" s="26"/>
    </row>
    <row r="302" spans="2:30" ht="12.75" customHeight="1" x14ac:dyDescent="0.2">
      <c r="B302" s="43"/>
      <c r="D302" s="54"/>
      <c r="E302" s="93"/>
      <c r="F302" s="95"/>
      <c r="G302" s="94"/>
      <c r="H302" s="93"/>
      <c r="I302" s="94"/>
      <c r="J302" s="26"/>
      <c r="K302" s="28"/>
      <c r="L302" s="28"/>
      <c r="M302" s="23"/>
      <c r="N302" s="78"/>
      <c r="O302" s="65" t="str">
        <f t="shared" si="142"/>
        <v xml:space="preserve"> </v>
      </c>
      <c r="P302" s="24"/>
      <c r="Q302" s="24" t="str">
        <f t="shared" si="136"/>
        <v xml:space="preserve"> </v>
      </c>
      <c r="R302" s="24" t="str">
        <f t="shared" si="137"/>
        <v xml:space="preserve"> </v>
      </c>
      <c r="S302" s="24" t="str">
        <f t="shared" si="138"/>
        <v xml:space="preserve"> </v>
      </c>
      <c r="T302" s="24" t="str">
        <f t="shared" si="139"/>
        <v xml:space="preserve"> </v>
      </c>
      <c r="U302" s="24" t="str">
        <f t="shared" si="140"/>
        <v xml:space="preserve"> </v>
      </c>
      <c r="V302" s="24" t="str">
        <f t="shared" si="141"/>
        <v xml:space="preserve"> </v>
      </c>
      <c r="W302" s="24"/>
      <c r="X302" s="26"/>
      <c r="Y302" s="24"/>
      <c r="Z302" s="24"/>
      <c r="AA302" s="24"/>
      <c r="AB302" s="26"/>
      <c r="AC302" s="25"/>
      <c r="AD302" s="26"/>
    </row>
    <row r="303" spans="2:30" ht="12.75" customHeight="1" x14ac:dyDescent="0.2">
      <c r="B303" s="43"/>
      <c r="D303" s="54"/>
      <c r="E303" s="93"/>
      <c r="F303" s="95"/>
      <c r="G303" s="94"/>
      <c r="H303" s="93"/>
      <c r="I303" s="94"/>
      <c r="J303" s="26"/>
      <c r="K303" s="28"/>
      <c r="L303" s="28"/>
      <c r="M303" s="23"/>
      <c r="N303" s="78"/>
      <c r="O303" s="65" t="str">
        <f t="shared" si="142"/>
        <v xml:space="preserve"> </v>
      </c>
      <c r="P303" s="24"/>
      <c r="Q303" s="24" t="str">
        <f t="shared" si="136"/>
        <v xml:space="preserve"> </v>
      </c>
      <c r="R303" s="24" t="str">
        <f t="shared" si="137"/>
        <v xml:space="preserve"> </v>
      </c>
      <c r="S303" s="24" t="str">
        <f t="shared" si="138"/>
        <v xml:space="preserve"> </v>
      </c>
      <c r="T303" s="24" t="str">
        <f t="shared" si="139"/>
        <v xml:space="preserve"> </v>
      </c>
      <c r="U303" s="24" t="str">
        <f t="shared" si="140"/>
        <v xml:space="preserve"> </v>
      </c>
      <c r="V303" s="24" t="str">
        <f t="shared" si="141"/>
        <v xml:space="preserve"> </v>
      </c>
      <c r="W303" s="24"/>
      <c r="X303" s="26"/>
      <c r="Y303" s="24"/>
      <c r="Z303" s="24"/>
      <c r="AA303" s="24"/>
      <c r="AB303" s="26"/>
      <c r="AC303" s="25"/>
      <c r="AD303" s="26"/>
    </row>
    <row r="304" spans="2:30" ht="12.75" customHeight="1" x14ac:dyDescent="0.2">
      <c r="B304" s="43"/>
      <c r="D304" s="54"/>
      <c r="E304" s="93"/>
      <c r="F304" s="95"/>
      <c r="G304" s="94"/>
      <c r="H304" s="93"/>
      <c r="I304" s="94"/>
      <c r="J304" s="26"/>
      <c r="K304" s="28"/>
      <c r="L304" s="28"/>
      <c r="M304" s="23"/>
      <c r="N304" s="78"/>
      <c r="O304" s="65" t="str">
        <f t="shared" si="142"/>
        <v xml:space="preserve"> </v>
      </c>
      <c r="P304" s="24"/>
      <c r="Q304" s="24" t="str">
        <f t="shared" si="136"/>
        <v xml:space="preserve"> </v>
      </c>
      <c r="R304" s="24" t="str">
        <f t="shared" si="137"/>
        <v xml:space="preserve"> </v>
      </c>
      <c r="S304" s="24" t="str">
        <f t="shared" si="138"/>
        <v xml:space="preserve"> </v>
      </c>
      <c r="T304" s="24" t="str">
        <f t="shared" si="139"/>
        <v xml:space="preserve"> </v>
      </c>
      <c r="U304" s="24" t="str">
        <f t="shared" si="140"/>
        <v xml:space="preserve"> </v>
      </c>
      <c r="V304" s="24" t="str">
        <f t="shared" si="141"/>
        <v xml:space="preserve"> </v>
      </c>
      <c r="W304" s="24"/>
      <c r="X304" s="24"/>
      <c r="Y304" s="24"/>
      <c r="Z304" s="24"/>
      <c r="AA304" s="24"/>
      <c r="AB304" s="26"/>
      <c r="AC304" s="25"/>
      <c r="AD304" s="26"/>
    </row>
    <row r="305" spans="2:30" ht="12.75" customHeight="1" x14ac:dyDescent="0.2">
      <c r="B305" s="43"/>
      <c r="D305" s="54"/>
      <c r="E305" s="93"/>
      <c r="F305" s="95"/>
      <c r="G305" s="94"/>
      <c r="H305" s="93"/>
      <c r="I305" s="94"/>
      <c r="J305" s="26"/>
      <c r="K305" s="28"/>
      <c r="L305" s="28"/>
      <c r="M305" s="23"/>
      <c r="N305" s="78"/>
      <c r="O305" s="65" t="str">
        <f t="shared" si="142"/>
        <v xml:space="preserve"> </v>
      </c>
      <c r="P305" s="24"/>
      <c r="Q305" s="24" t="str">
        <f t="shared" si="136"/>
        <v xml:space="preserve"> </v>
      </c>
      <c r="R305" s="24" t="str">
        <f t="shared" si="137"/>
        <v xml:space="preserve"> </v>
      </c>
      <c r="S305" s="24" t="str">
        <f t="shared" si="138"/>
        <v xml:space="preserve"> </v>
      </c>
      <c r="T305" s="24" t="str">
        <f t="shared" si="139"/>
        <v xml:space="preserve"> </v>
      </c>
      <c r="U305" s="24" t="str">
        <f t="shared" si="140"/>
        <v xml:space="preserve"> </v>
      </c>
      <c r="V305" s="24" t="str">
        <f t="shared" si="141"/>
        <v xml:space="preserve"> </v>
      </c>
      <c r="W305" s="24"/>
      <c r="X305" s="24"/>
      <c r="Y305" s="24"/>
      <c r="Z305" s="24"/>
      <c r="AA305" s="24"/>
      <c r="AB305" s="26"/>
      <c r="AC305" s="25"/>
      <c r="AD305" s="26"/>
    </row>
    <row r="306" spans="2:30" ht="12.75" customHeight="1" x14ac:dyDescent="0.2">
      <c r="B306" s="43"/>
      <c r="D306" s="54"/>
      <c r="E306" s="93"/>
      <c r="F306" s="95"/>
      <c r="G306" s="94"/>
      <c r="H306" s="93"/>
      <c r="I306" s="94"/>
      <c r="J306" s="26"/>
      <c r="K306" s="28"/>
      <c r="L306" s="28"/>
      <c r="M306" s="23"/>
      <c r="N306" s="78"/>
      <c r="O306" s="65" t="str">
        <f t="shared" si="142"/>
        <v xml:space="preserve"> </v>
      </c>
      <c r="P306" s="24"/>
      <c r="Q306" s="24" t="str">
        <f t="shared" si="136"/>
        <v xml:space="preserve"> </v>
      </c>
      <c r="R306" s="24" t="str">
        <f t="shared" si="137"/>
        <v xml:space="preserve"> </v>
      </c>
      <c r="S306" s="24" t="str">
        <f t="shared" si="138"/>
        <v xml:space="preserve"> </v>
      </c>
      <c r="T306" s="24" t="str">
        <f t="shared" si="139"/>
        <v xml:space="preserve"> </v>
      </c>
      <c r="U306" s="24" t="str">
        <f t="shared" si="140"/>
        <v xml:space="preserve"> </v>
      </c>
      <c r="V306" s="24" t="str">
        <f t="shared" si="141"/>
        <v xml:space="preserve"> </v>
      </c>
      <c r="W306" s="24"/>
      <c r="X306" s="24"/>
      <c r="Y306" s="24"/>
      <c r="Z306" s="24"/>
      <c r="AA306" s="24"/>
      <c r="AB306" s="26"/>
      <c r="AC306" s="25"/>
      <c r="AD306" s="26"/>
    </row>
    <row r="307" spans="2:30" ht="12.75" customHeight="1" x14ac:dyDescent="0.2">
      <c r="B307" s="43"/>
      <c r="D307" s="54"/>
      <c r="E307" s="93"/>
      <c r="F307" s="95"/>
      <c r="G307" s="94"/>
      <c r="H307" s="93"/>
      <c r="I307" s="94"/>
      <c r="J307" s="26"/>
      <c r="K307" s="28"/>
      <c r="L307" s="28"/>
      <c r="M307" s="23"/>
      <c r="N307" s="78"/>
      <c r="O307" s="65" t="str">
        <f t="shared" si="142"/>
        <v xml:space="preserve"> </v>
      </c>
      <c r="P307" s="24"/>
      <c r="Q307" s="24" t="str">
        <f t="shared" si="136"/>
        <v xml:space="preserve"> </v>
      </c>
      <c r="R307" s="24" t="str">
        <f t="shared" si="137"/>
        <v xml:space="preserve"> </v>
      </c>
      <c r="S307" s="24" t="str">
        <f t="shared" si="138"/>
        <v xml:space="preserve"> </v>
      </c>
      <c r="T307" s="24" t="str">
        <f t="shared" si="139"/>
        <v xml:space="preserve"> </v>
      </c>
      <c r="U307" s="24" t="str">
        <f t="shared" si="140"/>
        <v xml:space="preserve"> </v>
      </c>
      <c r="V307" s="24" t="str">
        <f t="shared" si="141"/>
        <v xml:space="preserve"> </v>
      </c>
      <c r="W307" s="24"/>
      <c r="X307" s="24"/>
      <c r="Y307" s="24"/>
      <c r="Z307" s="24"/>
      <c r="AA307" s="24"/>
      <c r="AB307" s="26"/>
      <c r="AC307" s="25"/>
      <c r="AD307" s="26"/>
    </row>
    <row r="308" spans="2:30" ht="12.75" customHeight="1" x14ac:dyDescent="0.2">
      <c r="B308" s="43"/>
      <c r="D308" s="54"/>
      <c r="E308" s="93"/>
      <c r="F308" s="95"/>
      <c r="G308" s="94"/>
      <c r="H308" s="93"/>
      <c r="I308" s="94"/>
      <c r="J308" s="26"/>
      <c r="K308" s="28"/>
      <c r="L308" s="28"/>
      <c r="M308" s="23"/>
      <c r="N308" s="78"/>
      <c r="O308" s="65" t="str">
        <f t="shared" si="142"/>
        <v xml:space="preserve"> </v>
      </c>
      <c r="P308" s="24"/>
      <c r="Q308" s="24" t="str">
        <f t="shared" si="136"/>
        <v xml:space="preserve"> </v>
      </c>
      <c r="R308" s="24" t="str">
        <f t="shared" si="137"/>
        <v xml:space="preserve"> </v>
      </c>
      <c r="S308" s="24" t="str">
        <f t="shared" si="138"/>
        <v xml:space="preserve"> </v>
      </c>
      <c r="T308" s="24" t="str">
        <f t="shared" si="139"/>
        <v xml:space="preserve"> </v>
      </c>
      <c r="U308" s="24" t="str">
        <f t="shared" si="140"/>
        <v xml:space="preserve"> </v>
      </c>
      <c r="V308" s="24" t="str">
        <f t="shared" si="141"/>
        <v xml:space="preserve"> </v>
      </c>
      <c r="W308" s="24"/>
      <c r="X308" s="24"/>
      <c r="Y308" s="24"/>
      <c r="Z308" s="24"/>
      <c r="AA308" s="24"/>
      <c r="AB308" s="26"/>
      <c r="AC308" s="25"/>
      <c r="AD308" s="26"/>
    </row>
    <row r="309" spans="2:30" ht="12.75" customHeight="1" x14ac:dyDescent="0.2">
      <c r="B309" s="43"/>
      <c r="D309" s="54"/>
      <c r="E309" s="93"/>
      <c r="F309" s="95"/>
      <c r="G309" s="94"/>
      <c r="H309" s="93"/>
      <c r="I309" s="94"/>
      <c r="J309" s="26"/>
      <c r="K309" s="28"/>
      <c r="L309" s="28"/>
      <c r="M309" s="28"/>
      <c r="N309" s="74"/>
      <c r="O309" s="66" t="str">
        <f t="shared" si="142"/>
        <v xml:space="preserve"> </v>
      </c>
      <c r="P309" s="26"/>
      <c r="Q309" s="26" t="str">
        <f t="shared" si="136"/>
        <v xml:space="preserve"> </v>
      </c>
      <c r="R309" s="26" t="str">
        <f t="shared" si="137"/>
        <v xml:space="preserve"> </v>
      </c>
      <c r="S309" s="26" t="str">
        <f t="shared" si="138"/>
        <v xml:space="preserve"> </v>
      </c>
      <c r="T309" s="26" t="str">
        <f t="shared" si="139"/>
        <v xml:space="preserve"> </v>
      </c>
      <c r="U309" s="26" t="str">
        <f t="shared" si="140"/>
        <v xml:space="preserve"> </v>
      </c>
      <c r="V309" s="26" t="str">
        <f t="shared" si="141"/>
        <v xml:space="preserve"> </v>
      </c>
      <c r="W309" s="26"/>
      <c r="X309" s="26"/>
      <c r="Y309" s="29"/>
      <c r="Z309" s="24"/>
      <c r="AA309" s="24"/>
      <c r="AB309" s="26"/>
      <c r="AC309" s="25"/>
      <c r="AD309" s="26"/>
    </row>
    <row r="310" spans="2:30" ht="12.75" customHeight="1" x14ac:dyDescent="0.2">
      <c r="B310" s="43"/>
      <c r="D310" s="54"/>
      <c r="E310" s="93"/>
      <c r="F310" s="95"/>
      <c r="G310" s="94"/>
      <c r="H310" s="93"/>
      <c r="I310" s="94"/>
      <c r="J310" s="26"/>
      <c r="K310" s="28"/>
      <c r="L310" s="28"/>
      <c r="M310" s="28"/>
      <c r="N310" s="74"/>
      <c r="O310" s="66" t="str">
        <f t="shared" si="142"/>
        <v xml:space="preserve"> </v>
      </c>
      <c r="P310" s="26"/>
      <c r="Q310" s="26" t="str">
        <f t="shared" si="136"/>
        <v xml:space="preserve"> </v>
      </c>
      <c r="R310" s="26" t="str">
        <f t="shared" si="137"/>
        <v xml:space="preserve"> </v>
      </c>
      <c r="S310" s="26" t="str">
        <f t="shared" si="138"/>
        <v xml:space="preserve"> </v>
      </c>
      <c r="T310" s="26" t="str">
        <f t="shared" si="139"/>
        <v xml:space="preserve"> </v>
      </c>
      <c r="U310" s="26" t="str">
        <f t="shared" si="140"/>
        <v xml:space="preserve"> </v>
      </c>
      <c r="V310" s="26" t="str">
        <f t="shared" si="141"/>
        <v xml:space="preserve"> </v>
      </c>
      <c r="W310" s="26"/>
      <c r="X310" s="26"/>
      <c r="Y310" s="29"/>
      <c r="Z310" s="24"/>
      <c r="AA310" s="24"/>
      <c r="AB310" s="26"/>
      <c r="AC310" s="25"/>
      <c r="AD310" s="26"/>
    </row>
    <row r="311" spans="2:30" ht="12.75" customHeight="1" x14ac:dyDescent="0.2">
      <c r="B311" s="43"/>
      <c r="D311" s="54"/>
      <c r="E311" s="93"/>
      <c r="F311" s="95"/>
      <c r="G311" s="94"/>
      <c r="H311" s="93"/>
      <c r="I311" s="94"/>
      <c r="J311" s="26"/>
      <c r="K311" s="28"/>
      <c r="L311" s="28"/>
      <c r="M311" s="28"/>
      <c r="N311" s="74"/>
      <c r="O311" s="66" t="str">
        <f t="shared" si="142"/>
        <v xml:space="preserve"> </v>
      </c>
      <c r="P311" s="26"/>
      <c r="Q311" s="26" t="str">
        <f t="shared" si="136"/>
        <v xml:space="preserve"> </v>
      </c>
      <c r="R311" s="26" t="str">
        <f t="shared" si="137"/>
        <v xml:space="preserve"> </v>
      </c>
      <c r="S311" s="26" t="str">
        <f t="shared" si="138"/>
        <v xml:space="preserve"> </v>
      </c>
      <c r="T311" s="26" t="str">
        <f t="shared" si="139"/>
        <v xml:space="preserve"> </v>
      </c>
      <c r="U311" s="26" t="str">
        <f t="shared" si="140"/>
        <v xml:space="preserve"> </v>
      </c>
      <c r="V311" s="26" t="str">
        <f t="shared" si="141"/>
        <v xml:space="preserve"> </v>
      </c>
      <c r="W311" s="26"/>
      <c r="X311" s="26"/>
      <c r="Y311" s="29"/>
      <c r="Z311" s="24"/>
      <c r="AA311" s="24"/>
      <c r="AB311" s="26"/>
      <c r="AC311" s="25"/>
      <c r="AD311" s="26"/>
    </row>
    <row r="312" spans="2:30" ht="12.75" customHeight="1" x14ac:dyDescent="0.2">
      <c r="B312" s="43"/>
      <c r="D312" s="54"/>
      <c r="E312" s="93"/>
      <c r="F312" s="95"/>
      <c r="G312" s="94"/>
      <c r="H312" s="93"/>
      <c r="I312" s="94"/>
      <c r="J312" s="26"/>
      <c r="K312" s="28"/>
      <c r="L312" s="28"/>
      <c r="M312" s="28"/>
      <c r="N312" s="74"/>
      <c r="O312" s="66" t="str">
        <f t="shared" ref="O312:O327" si="143">IF(H312&gt;0,ROUND(N312/9,0)," ")</f>
        <v xml:space="preserve"> </v>
      </c>
      <c r="P312" s="26"/>
      <c r="Q312" s="26" t="str">
        <f t="shared" ref="Q312:Q327" si="144">IF(H312&gt;0,ROUND((N312/9)*$Q$256,2)," ")</f>
        <v xml:space="preserve"> </v>
      </c>
      <c r="R312" s="26" t="str">
        <f t="shared" ref="R312:R327" si="145">IF(H312&gt;0,ROUND((N312/9)*$R$256,2)," ")</f>
        <v xml:space="preserve"> </v>
      </c>
      <c r="S312" s="26" t="str">
        <f t="shared" ref="S312:S327" si="146">IF(H312&gt;0,ROUND((N312)*($S$256/12)/27,2)," ")</f>
        <v xml:space="preserve"> </v>
      </c>
      <c r="T312" s="26" t="str">
        <f t="shared" ref="T312:T327" si="147">IF(H312&gt;0,ROUND((N312)*($T$256/12)/27,2)," ")</f>
        <v xml:space="preserve"> </v>
      </c>
      <c r="U312" s="26" t="str">
        <f t="shared" ref="U312:U327" si="148">IF(B312=2,ROUND(((I312*J312*($U$13/12))/27),2)," ")</f>
        <v xml:space="preserve"> </v>
      </c>
      <c r="V312" s="26" t="str">
        <f t="shared" ref="V312:V326" si="149">IF(H312&gt;0,ROUND((K312*2*($V$256)/27),2)*2," ")</f>
        <v xml:space="preserve"> </v>
      </c>
      <c r="W312" s="26"/>
      <c r="X312" s="26"/>
      <c r="Y312" s="29"/>
      <c r="Z312" s="24"/>
      <c r="AA312" s="24"/>
      <c r="AB312" s="26"/>
      <c r="AC312" s="25"/>
      <c r="AD312" s="26"/>
    </row>
    <row r="313" spans="2:30" ht="12.75" customHeight="1" x14ac:dyDescent="0.2">
      <c r="B313" s="43"/>
      <c r="D313" s="54"/>
      <c r="E313" s="93"/>
      <c r="F313" s="95"/>
      <c r="G313" s="94"/>
      <c r="H313" s="93"/>
      <c r="I313" s="94"/>
      <c r="J313" s="26"/>
      <c r="K313" s="26"/>
      <c r="L313" s="28"/>
      <c r="M313" s="28"/>
      <c r="N313" s="74"/>
      <c r="O313" s="66" t="str">
        <f t="shared" si="143"/>
        <v xml:space="preserve"> </v>
      </c>
      <c r="P313" s="26"/>
      <c r="Q313" s="26" t="str">
        <f t="shared" si="144"/>
        <v xml:space="preserve"> </v>
      </c>
      <c r="R313" s="26" t="str">
        <f t="shared" si="145"/>
        <v xml:space="preserve"> </v>
      </c>
      <c r="S313" s="26" t="str">
        <f t="shared" si="146"/>
        <v xml:space="preserve"> </v>
      </c>
      <c r="T313" s="26" t="str">
        <f t="shared" si="147"/>
        <v xml:space="preserve"> </v>
      </c>
      <c r="U313" s="26" t="str">
        <f t="shared" si="148"/>
        <v xml:space="preserve"> </v>
      </c>
      <c r="V313" s="26" t="str">
        <f t="shared" si="149"/>
        <v xml:space="preserve"> </v>
      </c>
      <c r="W313" s="26"/>
      <c r="X313" s="26"/>
      <c r="Y313" s="29"/>
      <c r="Z313" s="24"/>
      <c r="AA313" s="24"/>
      <c r="AB313" s="26"/>
      <c r="AC313" s="25"/>
      <c r="AD313" s="26"/>
    </row>
    <row r="314" spans="2:30" ht="12.75" customHeight="1" x14ac:dyDescent="0.2">
      <c r="B314" s="43"/>
      <c r="D314" s="54"/>
      <c r="E314" s="93"/>
      <c r="F314" s="95"/>
      <c r="G314" s="94"/>
      <c r="H314" s="93"/>
      <c r="I314" s="94"/>
      <c r="J314" s="26"/>
      <c r="K314" s="26"/>
      <c r="L314" s="28"/>
      <c r="M314" s="23"/>
      <c r="N314" s="78"/>
      <c r="O314" s="66" t="str">
        <f t="shared" si="143"/>
        <v xml:space="preserve"> </v>
      </c>
      <c r="P314" s="26"/>
      <c r="Q314" s="26" t="str">
        <f t="shared" si="144"/>
        <v xml:space="preserve"> </v>
      </c>
      <c r="R314" s="26" t="str">
        <f t="shared" si="145"/>
        <v xml:space="preserve"> </v>
      </c>
      <c r="S314" s="26" t="str">
        <f t="shared" si="146"/>
        <v xml:space="preserve"> </v>
      </c>
      <c r="T314" s="26" t="str">
        <f t="shared" si="147"/>
        <v xml:space="preserve"> </v>
      </c>
      <c r="U314" s="26" t="str">
        <f t="shared" si="148"/>
        <v xml:space="preserve"> </v>
      </c>
      <c r="V314" s="26" t="str">
        <f t="shared" si="149"/>
        <v xml:space="preserve"> </v>
      </c>
      <c r="W314" s="24"/>
      <c r="X314" s="24"/>
      <c r="Y314" s="29"/>
      <c r="Z314" s="29"/>
      <c r="AA314" s="26"/>
      <c r="AB314" s="26"/>
      <c r="AC314" s="25"/>
      <c r="AD314" s="26"/>
    </row>
    <row r="315" spans="2:30" ht="12.75" customHeight="1" x14ac:dyDescent="0.2">
      <c r="B315" s="43"/>
      <c r="D315" s="54"/>
      <c r="E315" s="93"/>
      <c r="F315" s="95"/>
      <c r="G315" s="94"/>
      <c r="H315" s="93"/>
      <c r="I315" s="94"/>
      <c r="J315" s="26"/>
      <c r="K315" s="26"/>
      <c r="L315" s="28"/>
      <c r="M315" s="23"/>
      <c r="N315" s="78"/>
      <c r="O315" s="66" t="str">
        <f t="shared" si="143"/>
        <v xml:space="preserve"> </v>
      </c>
      <c r="P315" s="26"/>
      <c r="Q315" s="26" t="str">
        <f t="shared" si="144"/>
        <v xml:space="preserve"> </v>
      </c>
      <c r="R315" s="26" t="str">
        <f t="shared" si="145"/>
        <v xml:space="preserve"> </v>
      </c>
      <c r="S315" s="26" t="str">
        <f t="shared" si="146"/>
        <v xml:space="preserve"> </v>
      </c>
      <c r="T315" s="26" t="str">
        <f t="shared" si="147"/>
        <v xml:space="preserve"> </v>
      </c>
      <c r="U315" s="26" t="str">
        <f t="shared" si="148"/>
        <v xml:space="preserve"> </v>
      </c>
      <c r="V315" s="26" t="str">
        <f t="shared" si="149"/>
        <v xml:space="preserve"> </v>
      </c>
      <c r="W315" s="24"/>
      <c r="X315" s="24"/>
      <c r="Y315" s="29"/>
      <c r="Z315" s="29"/>
      <c r="AA315" s="26"/>
      <c r="AB315" s="26"/>
      <c r="AC315" s="25"/>
      <c r="AD315" s="26"/>
    </row>
    <row r="316" spans="2:30" ht="12.75" customHeight="1" x14ac:dyDescent="0.2">
      <c r="B316" s="43"/>
      <c r="D316" s="54"/>
      <c r="E316" s="93"/>
      <c r="F316" s="95"/>
      <c r="G316" s="94"/>
      <c r="H316" s="93"/>
      <c r="I316" s="94"/>
      <c r="J316" s="26"/>
      <c r="K316" s="26"/>
      <c r="L316" s="28"/>
      <c r="M316" s="23"/>
      <c r="N316" s="78"/>
      <c r="O316" s="66" t="str">
        <f t="shared" si="143"/>
        <v xml:space="preserve"> </v>
      </c>
      <c r="P316" s="26"/>
      <c r="Q316" s="26" t="str">
        <f t="shared" si="144"/>
        <v xml:space="preserve"> </v>
      </c>
      <c r="R316" s="26" t="str">
        <f t="shared" si="145"/>
        <v xml:space="preserve"> </v>
      </c>
      <c r="S316" s="26" t="str">
        <f t="shared" si="146"/>
        <v xml:space="preserve"> </v>
      </c>
      <c r="T316" s="26" t="str">
        <f t="shared" si="147"/>
        <v xml:space="preserve"> </v>
      </c>
      <c r="U316" s="26" t="str">
        <f t="shared" si="148"/>
        <v xml:space="preserve"> </v>
      </c>
      <c r="V316" s="26" t="str">
        <f t="shared" si="149"/>
        <v xml:space="preserve"> </v>
      </c>
      <c r="W316" s="24"/>
      <c r="X316" s="24"/>
      <c r="Y316" s="29"/>
      <c r="Z316" s="29"/>
      <c r="AA316" s="26"/>
      <c r="AB316" s="26"/>
      <c r="AC316" s="25"/>
      <c r="AD316" s="26"/>
    </row>
    <row r="317" spans="2:30" ht="12.75" customHeight="1" x14ac:dyDescent="0.2">
      <c r="B317" s="43"/>
      <c r="D317" s="54"/>
      <c r="E317" s="93"/>
      <c r="F317" s="95"/>
      <c r="G317" s="94"/>
      <c r="H317" s="93"/>
      <c r="I317" s="94"/>
      <c r="J317" s="26"/>
      <c r="K317" s="26"/>
      <c r="L317" s="28"/>
      <c r="M317" s="28"/>
      <c r="N317" s="74"/>
      <c r="O317" s="66" t="str">
        <f t="shared" si="143"/>
        <v xml:space="preserve"> </v>
      </c>
      <c r="P317" s="26"/>
      <c r="Q317" s="26" t="str">
        <f t="shared" si="144"/>
        <v xml:space="preserve"> </v>
      </c>
      <c r="R317" s="26" t="str">
        <f t="shared" si="145"/>
        <v xml:space="preserve"> </v>
      </c>
      <c r="S317" s="26" t="str">
        <f t="shared" si="146"/>
        <v xml:space="preserve"> </v>
      </c>
      <c r="T317" s="26" t="str">
        <f t="shared" si="147"/>
        <v xml:space="preserve"> </v>
      </c>
      <c r="U317" s="26" t="str">
        <f t="shared" si="148"/>
        <v xml:space="preserve"> </v>
      </c>
      <c r="V317" s="26" t="str">
        <f t="shared" si="149"/>
        <v xml:space="preserve"> </v>
      </c>
      <c r="W317" s="26"/>
      <c r="X317" s="26"/>
      <c r="Y317" s="26"/>
      <c r="Z317" s="26"/>
      <c r="AA317" s="26"/>
      <c r="AB317" s="26"/>
      <c r="AC317" s="25"/>
      <c r="AD317" s="26"/>
    </row>
    <row r="318" spans="2:30" ht="12.75" customHeight="1" x14ac:dyDescent="0.2">
      <c r="B318" s="43"/>
      <c r="D318" s="54"/>
      <c r="E318" s="93"/>
      <c r="F318" s="95"/>
      <c r="G318" s="94"/>
      <c r="H318" s="93"/>
      <c r="I318" s="94"/>
      <c r="J318" s="32"/>
      <c r="K318" s="32"/>
      <c r="L318" s="31"/>
      <c r="M318" s="28"/>
      <c r="N318" s="74"/>
      <c r="O318" s="66" t="str">
        <f t="shared" si="143"/>
        <v xml:space="preserve"> </v>
      </c>
      <c r="P318" s="26"/>
      <c r="Q318" s="26" t="str">
        <f t="shared" si="144"/>
        <v xml:space="preserve"> </v>
      </c>
      <c r="R318" s="26" t="str">
        <f t="shared" si="145"/>
        <v xml:space="preserve"> </v>
      </c>
      <c r="S318" s="26" t="str">
        <f t="shared" si="146"/>
        <v xml:space="preserve"> </v>
      </c>
      <c r="T318" s="26" t="str">
        <f t="shared" si="147"/>
        <v xml:space="preserve"> </v>
      </c>
      <c r="U318" s="26" t="str">
        <f t="shared" si="148"/>
        <v xml:space="preserve"> </v>
      </c>
      <c r="V318" s="26" t="str">
        <f t="shared" si="149"/>
        <v xml:space="preserve"> </v>
      </c>
      <c r="W318" s="26"/>
      <c r="X318" s="26"/>
      <c r="Y318" s="26"/>
      <c r="Z318" s="26"/>
      <c r="AA318" s="26"/>
      <c r="AB318" s="26"/>
      <c r="AC318" s="33"/>
      <c r="AD318" s="32"/>
    </row>
    <row r="319" spans="2:30" ht="12.75" customHeight="1" x14ac:dyDescent="0.2">
      <c r="B319" s="43"/>
      <c r="D319" s="54"/>
      <c r="E319" s="93"/>
      <c r="F319" s="95"/>
      <c r="G319" s="94"/>
      <c r="H319" s="93"/>
      <c r="I319" s="94"/>
      <c r="J319" s="26"/>
      <c r="K319" s="26"/>
      <c r="L319" s="28"/>
      <c r="M319" s="28"/>
      <c r="N319" s="74"/>
      <c r="O319" s="66" t="str">
        <f t="shared" si="143"/>
        <v xml:space="preserve"> </v>
      </c>
      <c r="P319" s="26"/>
      <c r="Q319" s="26" t="str">
        <f t="shared" si="144"/>
        <v xml:space="preserve"> </v>
      </c>
      <c r="R319" s="26" t="str">
        <f t="shared" si="145"/>
        <v xml:space="preserve"> </v>
      </c>
      <c r="S319" s="26" t="str">
        <f t="shared" si="146"/>
        <v xml:space="preserve"> </v>
      </c>
      <c r="T319" s="26" t="str">
        <f t="shared" si="147"/>
        <v xml:space="preserve"> </v>
      </c>
      <c r="U319" s="26" t="str">
        <f t="shared" si="148"/>
        <v xml:space="preserve"> </v>
      </c>
      <c r="V319" s="26" t="str">
        <f t="shared" si="149"/>
        <v xml:space="preserve"> </v>
      </c>
      <c r="W319" s="26"/>
      <c r="X319" s="26"/>
      <c r="Y319" s="26"/>
      <c r="Z319" s="26"/>
      <c r="AA319" s="26"/>
      <c r="AB319" s="26"/>
      <c r="AC319" s="33"/>
      <c r="AD319" s="32"/>
    </row>
    <row r="320" spans="2:30" ht="12.75" customHeight="1" x14ac:dyDescent="0.2">
      <c r="B320" s="43"/>
      <c r="D320" s="53"/>
      <c r="E320" s="93"/>
      <c r="F320" s="95"/>
      <c r="G320" s="94"/>
      <c r="H320" s="93"/>
      <c r="I320" s="94"/>
      <c r="J320" s="63"/>
      <c r="K320" s="26"/>
      <c r="L320" s="28"/>
      <c r="M320" s="28"/>
      <c r="N320" s="74"/>
      <c r="O320" s="66" t="str">
        <f t="shared" si="143"/>
        <v xml:space="preserve"> </v>
      </c>
      <c r="P320" s="26"/>
      <c r="Q320" s="26" t="str">
        <f t="shared" si="144"/>
        <v xml:space="preserve"> </v>
      </c>
      <c r="R320" s="26" t="str">
        <f t="shared" si="145"/>
        <v xml:space="preserve"> </v>
      </c>
      <c r="S320" s="26" t="str">
        <f t="shared" si="146"/>
        <v xml:space="preserve"> </v>
      </c>
      <c r="T320" s="26" t="str">
        <f t="shared" si="147"/>
        <v xml:space="preserve"> </v>
      </c>
      <c r="U320" s="26" t="str">
        <f t="shared" si="148"/>
        <v xml:space="preserve"> </v>
      </c>
      <c r="V320" s="26" t="str">
        <f t="shared" si="149"/>
        <v xml:space="preserve"> </v>
      </c>
      <c r="W320" s="26"/>
      <c r="X320" s="26"/>
      <c r="Y320" s="26"/>
      <c r="Z320" s="26"/>
      <c r="AA320" s="26"/>
      <c r="AB320" s="26"/>
      <c r="AC320" s="33"/>
      <c r="AD320" s="32"/>
    </row>
    <row r="321" spans="2:30" ht="12.75" customHeight="1" x14ac:dyDescent="0.2">
      <c r="B321" s="43"/>
      <c r="D321" s="54"/>
      <c r="E321" s="93"/>
      <c r="F321" s="95"/>
      <c r="G321" s="94"/>
      <c r="H321" s="93"/>
      <c r="I321" s="94"/>
      <c r="J321" s="63"/>
      <c r="K321" s="26"/>
      <c r="L321" s="28"/>
      <c r="M321" s="28"/>
      <c r="N321" s="74"/>
      <c r="O321" s="66" t="str">
        <f t="shared" si="143"/>
        <v xml:space="preserve"> </v>
      </c>
      <c r="P321" s="26"/>
      <c r="Q321" s="26" t="str">
        <f t="shared" si="144"/>
        <v xml:space="preserve"> </v>
      </c>
      <c r="R321" s="26" t="str">
        <f t="shared" si="145"/>
        <v xml:space="preserve"> </v>
      </c>
      <c r="S321" s="26" t="str">
        <f t="shared" si="146"/>
        <v xml:space="preserve"> </v>
      </c>
      <c r="T321" s="26" t="str">
        <f t="shared" si="147"/>
        <v xml:space="preserve"> </v>
      </c>
      <c r="U321" s="26" t="str">
        <f t="shared" si="148"/>
        <v xml:space="preserve"> </v>
      </c>
      <c r="V321" s="26" t="str">
        <f t="shared" si="149"/>
        <v xml:space="preserve"> </v>
      </c>
      <c r="W321" s="26"/>
      <c r="X321" s="26"/>
      <c r="Y321" s="26"/>
      <c r="Z321" s="26"/>
      <c r="AA321" s="26"/>
      <c r="AB321" s="26"/>
      <c r="AC321" s="33"/>
      <c r="AD321" s="32"/>
    </row>
    <row r="322" spans="2:30" ht="12.75" customHeight="1" x14ac:dyDescent="0.2">
      <c r="B322" s="43"/>
      <c r="D322" s="54"/>
      <c r="E322" s="93"/>
      <c r="F322" s="95"/>
      <c r="G322" s="94"/>
      <c r="H322" s="93"/>
      <c r="I322" s="94"/>
      <c r="J322" s="63"/>
      <c r="K322" s="26"/>
      <c r="L322" s="28"/>
      <c r="M322" s="28"/>
      <c r="N322" s="74"/>
      <c r="O322" s="66" t="str">
        <f t="shared" si="143"/>
        <v xml:space="preserve"> </v>
      </c>
      <c r="P322" s="26"/>
      <c r="Q322" s="26" t="str">
        <f t="shared" si="144"/>
        <v xml:space="preserve"> </v>
      </c>
      <c r="R322" s="26" t="str">
        <f t="shared" si="145"/>
        <v xml:space="preserve"> </v>
      </c>
      <c r="S322" s="26" t="str">
        <f t="shared" si="146"/>
        <v xml:space="preserve"> </v>
      </c>
      <c r="T322" s="26" t="str">
        <f t="shared" si="147"/>
        <v xml:space="preserve"> </v>
      </c>
      <c r="U322" s="26" t="str">
        <f t="shared" si="148"/>
        <v xml:space="preserve"> </v>
      </c>
      <c r="V322" s="26" t="str">
        <f t="shared" si="149"/>
        <v xml:space="preserve"> </v>
      </c>
      <c r="W322" s="26"/>
      <c r="X322" s="26"/>
      <c r="Y322" s="26"/>
      <c r="Z322" s="26"/>
      <c r="AA322" s="26"/>
      <c r="AB322" s="26"/>
      <c r="AC322" s="33"/>
      <c r="AD322" s="32"/>
    </row>
    <row r="323" spans="2:30" ht="12.75" customHeight="1" x14ac:dyDescent="0.2">
      <c r="B323" s="43"/>
      <c r="D323" s="54"/>
      <c r="E323" s="93"/>
      <c r="F323" s="95"/>
      <c r="G323" s="94"/>
      <c r="H323" s="93"/>
      <c r="I323" s="94"/>
      <c r="J323" s="63"/>
      <c r="K323" s="26"/>
      <c r="L323" s="28"/>
      <c r="M323" s="28"/>
      <c r="N323" s="74"/>
      <c r="O323" s="66" t="str">
        <f t="shared" si="143"/>
        <v xml:space="preserve"> </v>
      </c>
      <c r="P323" s="26"/>
      <c r="Q323" s="26" t="str">
        <f t="shared" si="144"/>
        <v xml:space="preserve"> </v>
      </c>
      <c r="R323" s="26" t="str">
        <f t="shared" si="145"/>
        <v xml:space="preserve"> </v>
      </c>
      <c r="S323" s="26" t="str">
        <f t="shared" si="146"/>
        <v xml:space="preserve"> </v>
      </c>
      <c r="T323" s="26" t="str">
        <f t="shared" si="147"/>
        <v xml:space="preserve"> </v>
      </c>
      <c r="U323" s="26" t="str">
        <f t="shared" si="148"/>
        <v xml:space="preserve"> </v>
      </c>
      <c r="V323" s="26" t="str">
        <f t="shared" si="149"/>
        <v xml:space="preserve"> </v>
      </c>
      <c r="W323" s="26"/>
      <c r="X323" s="26"/>
      <c r="Y323" s="26"/>
      <c r="Z323" s="26"/>
      <c r="AA323" s="26"/>
      <c r="AB323" s="26"/>
      <c r="AC323" s="33"/>
      <c r="AD323" s="32"/>
    </row>
    <row r="324" spans="2:30" ht="12.75" customHeight="1" x14ac:dyDescent="0.2">
      <c r="B324" s="43"/>
      <c r="D324" s="54"/>
      <c r="E324" s="93"/>
      <c r="F324" s="95"/>
      <c r="G324" s="94"/>
      <c r="H324" s="93"/>
      <c r="I324" s="94"/>
      <c r="J324" s="63"/>
      <c r="K324" s="26"/>
      <c r="L324" s="28"/>
      <c r="M324" s="28"/>
      <c r="N324" s="74"/>
      <c r="O324" s="66" t="str">
        <f t="shared" si="143"/>
        <v xml:space="preserve"> </v>
      </c>
      <c r="P324" s="26"/>
      <c r="Q324" s="26" t="str">
        <f t="shared" si="144"/>
        <v xml:space="preserve"> </v>
      </c>
      <c r="R324" s="26" t="str">
        <f t="shared" si="145"/>
        <v xml:space="preserve"> </v>
      </c>
      <c r="S324" s="26" t="str">
        <f t="shared" si="146"/>
        <v xml:space="preserve"> </v>
      </c>
      <c r="T324" s="26" t="str">
        <f t="shared" si="147"/>
        <v xml:space="preserve"> </v>
      </c>
      <c r="U324" s="26" t="str">
        <f t="shared" si="148"/>
        <v xml:space="preserve"> </v>
      </c>
      <c r="V324" s="26" t="str">
        <f t="shared" si="149"/>
        <v xml:space="preserve"> </v>
      </c>
      <c r="W324" s="26"/>
      <c r="X324" s="26"/>
      <c r="Y324" s="26"/>
      <c r="Z324" s="26"/>
      <c r="AA324" s="26"/>
      <c r="AB324" s="26"/>
      <c r="AC324" s="33"/>
      <c r="AD324" s="32"/>
    </row>
    <row r="325" spans="2:30" ht="12.75" customHeight="1" x14ac:dyDescent="0.2">
      <c r="B325" s="43"/>
      <c r="D325" s="54"/>
      <c r="E325" s="93"/>
      <c r="F325" s="95"/>
      <c r="G325" s="94"/>
      <c r="H325" s="93"/>
      <c r="I325" s="94"/>
      <c r="J325" s="63"/>
      <c r="K325" s="26"/>
      <c r="L325" s="28"/>
      <c r="M325" s="28"/>
      <c r="N325" s="74"/>
      <c r="O325" s="66" t="str">
        <f t="shared" si="143"/>
        <v xml:space="preserve"> </v>
      </c>
      <c r="P325" s="26"/>
      <c r="Q325" s="26" t="str">
        <f t="shared" si="144"/>
        <v xml:space="preserve"> </v>
      </c>
      <c r="R325" s="26" t="str">
        <f t="shared" si="145"/>
        <v xml:space="preserve"> </v>
      </c>
      <c r="S325" s="26" t="str">
        <f t="shared" si="146"/>
        <v xml:space="preserve"> </v>
      </c>
      <c r="T325" s="26" t="str">
        <f t="shared" si="147"/>
        <v xml:space="preserve"> </v>
      </c>
      <c r="U325" s="26" t="str">
        <f t="shared" si="148"/>
        <v xml:space="preserve"> </v>
      </c>
      <c r="V325" s="26" t="str">
        <f t="shared" si="149"/>
        <v xml:space="preserve"> </v>
      </c>
      <c r="W325" s="26"/>
      <c r="X325" s="26"/>
      <c r="Y325" s="26"/>
      <c r="Z325" s="26"/>
      <c r="AA325" s="26"/>
      <c r="AB325" s="26"/>
      <c r="AC325" s="33"/>
      <c r="AD325" s="32"/>
    </row>
    <row r="326" spans="2:30" ht="12.75" customHeight="1" x14ac:dyDescent="0.2">
      <c r="B326" s="43"/>
      <c r="D326" s="54"/>
      <c r="E326" s="93"/>
      <c r="F326" s="95"/>
      <c r="G326" s="94"/>
      <c r="H326" s="93"/>
      <c r="I326" s="94"/>
      <c r="J326" s="63"/>
      <c r="K326" s="26"/>
      <c r="L326" s="28"/>
      <c r="M326" s="28"/>
      <c r="N326" s="74"/>
      <c r="O326" s="66" t="str">
        <f t="shared" si="143"/>
        <v xml:space="preserve"> </v>
      </c>
      <c r="P326" s="26"/>
      <c r="Q326" s="26" t="str">
        <f t="shared" si="144"/>
        <v xml:space="preserve"> </v>
      </c>
      <c r="R326" s="26" t="str">
        <f t="shared" si="145"/>
        <v xml:space="preserve"> </v>
      </c>
      <c r="S326" s="26" t="str">
        <f t="shared" si="146"/>
        <v xml:space="preserve"> </v>
      </c>
      <c r="T326" s="26" t="str">
        <f t="shared" si="147"/>
        <v xml:space="preserve"> </v>
      </c>
      <c r="U326" s="26" t="str">
        <f t="shared" si="148"/>
        <v xml:space="preserve"> </v>
      </c>
      <c r="V326" s="26" t="str">
        <f t="shared" si="149"/>
        <v xml:space="preserve"> </v>
      </c>
      <c r="W326" s="26"/>
      <c r="X326" s="26"/>
      <c r="Y326" s="26"/>
      <c r="Z326" s="26"/>
      <c r="AA326" s="26"/>
      <c r="AB326" s="26"/>
      <c r="AC326" s="33"/>
      <c r="AD326" s="32"/>
    </row>
    <row r="327" spans="2:30" ht="12.75" customHeight="1" thickBot="1" x14ac:dyDescent="0.25">
      <c r="B327" s="43"/>
      <c r="D327" s="55"/>
      <c r="E327" s="79"/>
      <c r="F327" s="80"/>
      <c r="G327" s="81"/>
      <c r="H327" s="82"/>
      <c r="I327" s="83"/>
      <c r="J327" s="32"/>
      <c r="K327" s="32"/>
      <c r="L327" s="67"/>
      <c r="M327" s="67"/>
      <c r="N327" s="68"/>
      <c r="O327" s="66" t="str">
        <f t="shared" si="143"/>
        <v xml:space="preserve"> </v>
      </c>
      <c r="P327" s="26"/>
      <c r="Q327" s="26" t="str">
        <f t="shared" si="144"/>
        <v xml:space="preserve"> </v>
      </c>
      <c r="R327" s="26" t="str">
        <f t="shared" si="145"/>
        <v xml:space="preserve"> </v>
      </c>
      <c r="S327" s="26" t="str">
        <f t="shared" si="146"/>
        <v xml:space="preserve"> </v>
      </c>
      <c r="T327" s="26" t="str">
        <f t="shared" si="147"/>
        <v xml:space="preserve"> </v>
      </c>
      <c r="U327" s="26" t="str">
        <f t="shared" si="148"/>
        <v xml:space="preserve"> </v>
      </c>
      <c r="V327" s="26"/>
      <c r="W327" s="32"/>
      <c r="X327" s="32"/>
      <c r="Y327" s="33"/>
      <c r="Z327" s="33"/>
      <c r="AA327" s="32"/>
      <c r="AB327" s="32"/>
      <c r="AC327" s="33"/>
      <c r="AD327" s="32"/>
    </row>
    <row r="328" spans="2:30" ht="12.75" customHeight="1" x14ac:dyDescent="0.2">
      <c r="B328" s="43"/>
      <c r="D328" s="84" t="s">
        <v>132</v>
      </c>
      <c r="E328" s="85"/>
      <c r="F328" s="85"/>
      <c r="G328" s="85"/>
      <c r="H328" s="85"/>
      <c r="I328" s="85"/>
      <c r="J328" s="85"/>
      <c r="K328" s="85"/>
      <c r="L328" s="85"/>
      <c r="M328" s="85"/>
      <c r="N328" s="86"/>
      <c r="O328" s="59">
        <f>SUMIF($B$271:$B$327,1,O271:O327)</f>
        <v>0</v>
      </c>
      <c r="P328" s="52"/>
      <c r="Q328" s="52">
        <f>SUMIF($B$271:$B$327,1,Q271:Q327)</f>
        <v>0</v>
      </c>
      <c r="R328" s="52">
        <f>SUMIF($B$271:$B$327,1,R271:R327)</f>
        <v>0</v>
      </c>
      <c r="S328" s="52">
        <f>SUMIF($B$271:$B$327,1,S271:S327)</f>
        <v>0</v>
      </c>
      <c r="T328" s="52">
        <f>SUMIF($B$271:$B$327,1,T271:T327)</f>
        <v>0</v>
      </c>
      <c r="U328" s="52"/>
      <c r="V328" s="52"/>
      <c r="W328" s="52"/>
      <c r="X328" s="52"/>
      <c r="Y328" s="50"/>
      <c r="Z328" s="50"/>
      <c r="AA328" s="52"/>
      <c r="AB328" s="52"/>
      <c r="AC328" s="50"/>
      <c r="AD328" s="52"/>
    </row>
    <row r="329" spans="2:30" ht="12.75" customHeight="1" thickBot="1" x14ac:dyDescent="0.25">
      <c r="B329" s="44"/>
      <c r="D329" s="87" t="s">
        <v>55</v>
      </c>
      <c r="E329" s="88"/>
      <c r="F329" s="88"/>
      <c r="G329" s="88"/>
      <c r="H329" s="88"/>
      <c r="I329" s="88"/>
      <c r="J329" s="88"/>
      <c r="K329" s="88"/>
      <c r="L329" s="88"/>
      <c r="M329" s="88"/>
      <c r="N329" s="89"/>
      <c r="O329" s="60">
        <f>SUMIF($B$271:$B$327,2,O271:O327)</f>
        <v>605.88000000000011</v>
      </c>
      <c r="P329" s="26"/>
      <c r="Q329" s="26">
        <f>SUMIF($B$271:$B$327,2,Q271:Q327)</f>
        <v>33.32</v>
      </c>
      <c r="R329" s="26">
        <f>SUMIF($B$271:$B$327,2,R271:R327)</f>
        <v>51.490000000000009</v>
      </c>
      <c r="S329" s="26">
        <f>SUMIF($B$271:$B$327,2,S271:S327)</f>
        <v>25.25</v>
      </c>
      <c r="T329" s="26">
        <f>SUMIF($B$271:$B$327,2,T271:T327)</f>
        <v>29.44</v>
      </c>
      <c r="U329" s="26"/>
      <c r="V329" s="26"/>
      <c r="W329" s="26"/>
      <c r="X329" s="26"/>
      <c r="Y329" s="29"/>
      <c r="Z329" s="29"/>
      <c r="AA329" s="26"/>
      <c r="AB329" s="26"/>
      <c r="AC329" s="29"/>
      <c r="AD329" s="26"/>
    </row>
    <row r="330" spans="2:30" ht="12.75" customHeight="1" thickBot="1" x14ac:dyDescent="0.25">
      <c r="D330" s="90"/>
      <c r="E330" s="91"/>
      <c r="F330" s="91"/>
      <c r="G330" s="91"/>
      <c r="H330" s="91"/>
      <c r="I330" s="91"/>
      <c r="J330" s="91"/>
      <c r="K330" s="91"/>
      <c r="L330" s="91"/>
      <c r="M330" s="91"/>
      <c r="N330" s="92"/>
      <c r="O330" s="6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  <c r="AA330" s="51"/>
      <c r="AB330" s="51"/>
      <c r="AC330" s="51"/>
      <c r="AD330" s="51"/>
    </row>
    <row r="331" spans="2:30" ht="12.75" customHeight="1" x14ac:dyDescent="0.2">
      <c r="B331" s="6" t="s">
        <v>21</v>
      </c>
      <c r="D331" s="84" t="s">
        <v>4</v>
      </c>
      <c r="E331" s="85"/>
      <c r="F331" s="85"/>
      <c r="G331" s="85"/>
      <c r="H331" s="85"/>
      <c r="I331" s="85"/>
      <c r="J331" s="85"/>
      <c r="K331" s="85"/>
      <c r="L331" s="85"/>
      <c r="M331" s="85"/>
      <c r="N331" s="86"/>
      <c r="O331" s="49">
        <f t="shared" ref="O331:AD331" si="150">IF(O257="","",IF(O270="",IF(SUM(COUNTIF(O271:O327,"LS")+COUNTIF(O271:O327,"LUMP"))&gt;0,"LS",""),IF(O327&lt;&gt;"",ROUND(SUM(O271:O327),0),"")))</f>
        <v>606</v>
      </c>
      <c r="P331" s="34" t="str">
        <f t="shared" si="150"/>
        <v/>
      </c>
      <c r="Q331" s="34">
        <f t="shared" si="150"/>
        <v>33</v>
      </c>
      <c r="R331" s="34">
        <f t="shared" si="150"/>
        <v>51</v>
      </c>
      <c r="S331" s="34">
        <f t="shared" si="150"/>
        <v>25</v>
      </c>
      <c r="T331" s="34">
        <f t="shared" si="150"/>
        <v>29</v>
      </c>
      <c r="U331" s="34" t="str">
        <f t="shared" si="150"/>
        <v/>
      </c>
      <c r="V331" s="34" t="str">
        <f t="shared" si="150"/>
        <v/>
      </c>
      <c r="W331" s="34" t="str">
        <f t="shared" si="150"/>
        <v/>
      </c>
      <c r="X331" s="34" t="str">
        <f t="shared" si="150"/>
        <v/>
      </c>
      <c r="Y331" s="34" t="str">
        <f t="shared" si="150"/>
        <v/>
      </c>
      <c r="Z331" s="34" t="str">
        <f t="shared" si="150"/>
        <v/>
      </c>
      <c r="AA331" s="34" t="str">
        <f t="shared" si="150"/>
        <v/>
      </c>
      <c r="AB331" s="34" t="str">
        <f t="shared" si="150"/>
        <v/>
      </c>
      <c r="AC331" s="34" t="str">
        <f t="shared" si="150"/>
        <v/>
      </c>
      <c r="AD331" s="34" t="str">
        <f t="shared" si="150"/>
        <v/>
      </c>
    </row>
  </sheetData>
  <mergeCells count="353">
    <mergeCell ref="E233:G233"/>
    <mergeCell ref="H233:I233"/>
    <mergeCell ref="H190:I190"/>
    <mergeCell ref="E190:G190"/>
    <mergeCell ref="Q96:Q107"/>
    <mergeCell ref="P96:P107"/>
    <mergeCell ref="O96:O107"/>
    <mergeCell ref="N96:N107"/>
    <mergeCell ref="M96:M107"/>
    <mergeCell ref="E196:G196"/>
    <mergeCell ref="H196:I196"/>
    <mergeCell ref="E197:G197"/>
    <mergeCell ref="H197:I197"/>
    <mergeCell ref="E198:G198"/>
    <mergeCell ref="H198:I198"/>
    <mergeCell ref="E199:G199"/>
    <mergeCell ref="H199:I199"/>
    <mergeCell ref="E200:G200"/>
    <mergeCell ref="H200:I200"/>
    <mergeCell ref="E201:G201"/>
    <mergeCell ref="H201:I201"/>
    <mergeCell ref="E202:G202"/>
    <mergeCell ref="H202:I202"/>
    <mergeCell ref="E203:G203"/>
    <mergeCell ref="AD177:AD188"/>
    <mergeCell ref="AC177:AC188"/>
    <mergeCell ref="AB177:AB188"/>
    <mergeCell ref="AA177:AA188"/>
    <mergeCell ref="Z177:Z188"/>
    <mergeCell ref="S177:S188"/>
    <mergeCell ref="B14:B27"/>
    <mergeCell ref="I14:I26"/>
    <mergeCell ref="D169:L169"/>
    <mergeCell ref="D108:F108"/>
    <mergeCell ref="D14:F27"/>
    <mergeCell ref="D47:F47"/>
    <mergeCell ref="AB15:AB26"/>
    <mergeCell ref="AC15:AC26"/>
    <mergeCell ref="U15:U26"/>
    <mergeCell ref="W15:W26"/>
    <mergeCell ref="X15:X26"/>
    <mergeCell ref="Y15:Y26"/>
    <mergeCell ref="D166:L166"/>
    <mergeCell ref="D167:L167"/>
    <mergeCell ref="D168:L168"/>
    <mergeCell ref="D125:F125"/>
    <mergeCell ref="D88:L88"/>
    <mergeCell ref="B95:B108"/>
    <mergeCell ref="D85:L85"/>
    <mergeCell ref="D86:L86"/>
    <mergeCell ref="D87:L87"/>
    <mergeCell ref="D90:AD90"/>
    <mergeCell ref="D95:F107"/>
    <mergeCell ref="Z96:Z107"/>
    <mergeCell ref="B257:B270"/>
    <mergeCell ref="D252:AD252"/>
    <mergeCell ref="D171:AD171"/>
    <mergeCell ref="AD96:AD107"/>
    <mergeCell ref="AC96:AC107"/>
    <mergeCell ref="AB96:AB107"/>
    <mergeCell ref="AA96:AA107"/>
    <mergeCell ref="H95:H107"/>
    <mergeCell ref="I95:I107"/>
    <mergeCell ref="J95:J107"/>
    <mergeCell ref="K95:K107"/>
    <mergeCell ref="Y96:Y107"/>
    <mergeCell ref="X96:X107"/>
    <mergeCell ref="W96:W107"/>
    <mergeCell ref="V96:V107"/>
    <mergeCell ref="T96:T107"/>
    <mergeCell ref="S96:S107"/>
    <mergeCell ref="R177:R188"/>
    <mergeCell ref="B176:B189"/>
    <mergeCell ref="U96:U107"/>
    <mergeCell ref="G95:G107"/>
    <mergeCell ref="L95:L107"/>
    <mergeCell ref="Q177:Q188"/>
    <mergeCell ref="R96:R107"/>
    <mergeCell ref="D9:AD9"/>
    <mergeCell ref="J14:J26"/>
    <mergeCell ref="H14:H26"/>
    <mergeCell ref="L14:L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AD15:AD26"/>
    <mergeCell ref="Z15:Z26"/>
    <mergeCell ref="AA15:AA26"/>
    <mergeCell ref="U258:U269"/>
    <mergeCell ref="T258:T269"/>
    <mergeCell ref="S258:S269"/>
    <mergeCell ref="R258:R269"/>
    <mergeCell ref="Q258:Q269"/>
    <mergeCell ref="P258:P269"/>
    <mergeCell ref="O258:O269"/>
    <mergeCell ref="P177:P188"/>
    <mergeCell ref="AD258:AD269"/>
    <mergeCell ref="AC258:AC269"/>
    <mergeCell ref="AB258:AB269"/>
    <mergeCell ref="AA258:AA269"/>
    <mergeCell ref="Z258:Z269"/>
    <mergeCell ref="Y258:Y269"/>
    <mergeCell ref="X258:X269"/>
    <mergeCell ref="W258:W269"/>
    <mergeCell ref="V258:V269"/>
    <mergeCell ref="Y177:Y188"/>
    <mergeCell ref="X177:X188"/>
    <mergeCell ref="W177:W188"/>
    <mergeCell ref="V177:V188"/>
    <mergeCell ref="U177:U188"/>
    <mergeCell ref="O177:O188"/>
    <mergeCell ref="T177:T188"/>
    <mergeCell ref="D176:D189"/>
    <mergeCell ref="E176:G189"/>
    <mergeCell ref="H176:I189"/>
    <mergeCell ref="J176:J189"/>
    <mergeCell ref="K176:K189"/>
    <mergeCell ref="L176:L189"/>
    <mergeCell ref="M176:M189"/>
    <mergeCell ref="N176:N189"/>
    <mergeCell ref="E195:G195"/>
    <mergeCell ref="H195:I195"/>
    <mergeCell ref="E191:G191"/>
    <mergeCell ref="H191:I191"/>
    <mergeCell ref="E192:G192"/>
    <mergeCell ref="H192:I192"/>
    <mergeCell ref="E193:G193"/>
    <mergeCell ref="H193:I193"/>
    <mergeCell ref="E194:G194"/>
    <mergeCell ref="H194:I194"/>
    <mergeCell ref="H203:I203"/>
    <mergeCell ref="E204:G204"/>
    <mergeCell ref="H204:I204"/>
    <mergeCell ref="E205:G205"/>
    <mergeCell ref="H205:I205"/>
    <mergeCell ref="E206:G206"/>
    <mergeCell ref="H206:I206"/>
    <mergeCell ref="E207:G207"/>
    <mergeCell ref="H207:I207"/>
    <mergeCell ref="E208:G208"/>
    <mergeCell ref="H208:I208"/>
    <mergeCell ref="E209:G209"/>
    <mergeCell ref="H209:I209"/>
    <mergeCell ref="E210:G210"/>
    <mergeCell ref="H210:I210"/>
    <mergeCell ref="E211:G211"/>
    <mergeCell ref="H211:I211"/>
    <mergeCell ref="E212:G212"/>
    <mergeCell ref="H212:I212"/>
    <mergeCell ref="E213:G213"/>
    <mergeCell ref="H213:I213"/>
    <mergeCell ref="E214:G214"/>
    <mergeCell ref="H214:I214"/>
    <mergeCell ref="E216:G216"/>
    <mergeCell ref="H216:I216"/>
    <mergeCell ref="E217:G217"/>
    <mergeCell ref="H217:I217"/>
    <mergeCell ref="E215:G215"/>
    <mergeCell ref="H215:I215"/>
    <mergeCell ref="E218:G218"/>
    <mergeCell ref="H218:I218"/>
    <mergeCell ref="E219:G219"/>
    <mergeCell ref="H219:I219"/>
    <mergeCell ref="E220:G220"/>
    <mergeCell ref="H220:I220"/>
    <mergeCell ref="E221:G221"/>
    <mergeCell ref="H221:I221"/>
    <mergeCell ref="E222:G222"/>
    <mergeCell ref="H222:I222"/>
    <mergeCell ref="E223:G223"/>
    <mergeCell ref="H223:I223"/>
    <mergeCell ref="E224:G224"/>
    <mergeCell ref="H224:I224"/>
    <mergeCell ref="E225:G225"/>
    <mergeCell ref="H225:I225"/>
    <mergeCell ref="E226:G226"/>
    <mergeCell ref="H226:I226"/>
    <mergeCell ref="E227:G227"/>
    <mergeCell ref="H227:I227"/>
    <mergeCell ref="E228:G228"/>
    <mergeCell ref="H228:I228"/>
    <mergeCell ref="E229:G229"/>
    <mergeCell ref="H229:I229"/>
    <mergeCell ref="E230:G230"/>
    <mergeCell ref="H230:I230"/>
    <mergeCell ref="E231:G231"/>
    <mergeCell ref="H231:I231"/>
    <mergeCell ref="E232:G232"/>
    <mergeCell ref="H232:I232"/>
    <mergeCell ref="E234:G234"/>
    <mergeCell ref="H234:I234"/>
    <mergeCell ref="E235:G235"/>
    <mergeCell ref="H235:I235"/>
    <mergeCell ref="E236:G236"/>
    <mergeCell ref="H236:I236"/>
    <mergeCell ref="E238:G238"/>
    <mergeCell ref="H238:I238"/>
    <mergeCell ref="E239:G239"/>
    <mergeCell ref="H239:I239"/>
    <mergeCell ref="E240:G240"/>
    <mergeCell ref="H240:I240"/>
    <mergeCell ref="E241:G241"/>
    <mergeCell ref="H241:I241"/>
    <mergeCell ref="E237:G237"/>
    <mergeCell ref="H237:I237"/>
    <mergeCell ref="E246:G246"/>
    <mergeCell ref="H246:I246"/>
    <mergeCell ref="D257:D270"/>
    <mergeCell ref="E257:G270"/>
    <mergeCell ref="J257:J270"/>
    <mergeCell ref="H257:I270"/>
    <mergeCell ref="E242:G242"/>
    <mergeCell ref="H242:I242"/>
    <mergeCell ref="E243:G243"/>
    <mergeCell ref="H243:I243"/>
    <mergeCell ref="E244:G244"/>
    <mergeCell ref="H244:I244"/>
    <mergeCell ref="E245:G245"/>
    <mergeCell ref="H245:I245"/>
    <mergeCell ref="D247:N247"/>
    <mergeCell ref="D248:N248"/>
    <mergeCell ref="D249:N249"/>
    <mergeCell ref="D250:N250"/>
    <mergeCell ref="K257:K270"/>
    <mergeCell ref="L257:L270"/>
    <mergeCell ref="M257:M270"/>
    <mergeCell ref="N257:N270"/>
    <mergeCell ref="E271:G271"/>
    <mergeCell ref="E273:G273"/>
    <mergeCell ref="H271:I271"/>
    <mergeCell ref="H273:I273"/>
    <mergeCell ref="E274:G274"/>
    <mergeCell ref="H274:I274"/>
    <mergeCell ref="E275:G275"/>
    <mergeCell ref="H275:I275"/>
    <mergeCell ref="E281:G281"/>
    <mergeCell ref="H281:I281"/>
    <mergeCell ref="E272:G272"/>
    <mergeCell ref="H272:I272"/>
    <mergeCell ref="E276:G276"/>
    <mergeCell ref="H276:I276"/>
    <mergeCell ref="E277:G277"/>
    <mergeCell ref="H277:I277"/>
    <mergeCell ref="E278:G278"/>
    <mergeCell ref="H278:I278"/>
    <mergeCell ref="E279:G279"/>
    <mergeCell ref="H279:I279"/>
    <mergeCell ref="E280:G280"/>
    <mergeCell ref="H280:I280"/>
    <mergeCell ref="E282:G282"/>
    <mergeCell ref="H282:I282"/>
    <mergeCell ref="E283:G283"/>
    <mergeCell ref="H283:I283"/>
    <mergeCell ref="E284:G284"/>
    <mergeCell ref="H284:I284"/>
    <mergeCell ref="E285:G285"/>
    <mergeCell ref="H285:I285"/>
    <mergeCell ref="E286:G286"/>
    <mergeCell ref="H286:I286"/>
    <mergeCell ref="E287:G287"/>
    <mergeCell ref="H287:I287"/>
    <mergeCell ref="E288:G288"/>
    <mergeCell ref="H288:I288"/>
    <mergeCell ref="E289:G289"/>
    <mergeCell ref="H289:I289"/>
    <mergeCell ref="E290:G290"/>
    <mergeCell ref="H290:I290"/>
    <mergeCell ref="E291:G291"/>
    <mergeCell ref="H291:I291"/>
    <mergeCell ref="E292:G292"/>
    <mergeCell ref="H292:I292"/>
    <mergeCell ref="E293:G293"/>
    <mergeCell ref="H293:I293"/>
    <mergeCell ref="E294:G294"/>
    <mergeCell ref="H294:I294"/>
    <mergeCell ref="E295:G295"/>
    <mergeCell ref="H295:I295"/>
    <mergeCell ref="E296:G296"/>
    <mergeCell ref="H296:I296"/>
    <mergeCell ref="E297:G297"/>
    <mergeCell ref="H297:I297"/>
    <mergeCell ref="E298:G298"/>
    <mergeCell ref="H298:I298"/>
    <mergeCell ref="E299:G299"/>
    <mergeCell ref="H299:I299"/>
    <mergeCell ref="E300:G300"/>
    <mergeCell ref="H300:I300"/>
    <mergeCell ref="E301:G301"/>
    <mergeCell ref="H301:I301"/>
    <mergeCell ref="E302:G302"/>
    <mergeCell ref="H302:I302"/>
    <mergeCell ref="E303:G303"/>
    <mergeCell ref="H303:I303"/>
    <mergeCell ref="E304:G304"/>
    <mergeCell ref="H304:I304"/>
    <mergeCell ref="E305:G305"/>
    <mergeCell ref="H305:I305"/>
    <mergeCell ref="E306:G306"/>
    <mergeCell ref="H306:I306"/>
    <mergeCell ref="E307:G307"/>
    <mergeCell ref="H307:I307"/>
    <mergeCell ref="E308:G308"/>
    <mergeCell ref="H308:I308"/>
    <mergeCell ref="E309:G309"/>
    <mergeCell ref="H309:I309"/>
    <mergeCell ref="E310:G310"/>
    <mergeCell ref="H310:I310"/>
    <mergeCell ref="E311:G311"/>
    <mergeCell ref="H311:I311"/>
    <mergeCell ref="E312:G312"/>
    <mergeCell ref="H312:I312"/>
    <mergeCell ref="E313:G313"/>
    <mergeCell ref="E314:G314"/>
    <mergeCell ref="E315:G315"/>
    <mergeCell ref="H313:I313"/>
    <mergeCell ref="H314:I314"/>
    <mergeCell ref="H315:I315"/>
    <mergeCell ref="H316:I316"/>
    <mergeCell ref="H317:I317"/>
    <mergeCell ref="H318:I318"/>
    <mergeCell ref="H319:I319"/>
    <mergeCell ref="H320:I320"/>
    <mergeCell ref="H321:I321"/>
    <mergeCell ref="H322:I322"/>
    <mergeCell ref="H323:I323"/>
    <mergeCell ref="H324:I324"/>
    <mergeCell ref="E316:G316"/>
    <mergeCell ref="E317:G317"/>
    <mergeCell ref="E318:G318"/>
    <mergeCell ref="E319:G319"/>
    <mergeCell ref="E320:G320"/>
    <mergeCell ref="E321:G321"/>
    <mergeCell ref="E322:G322"/>
    <mergeCell ref="E323:G323"/>
    <mergeCell ref="E324:G324"/>
    <mergeCell ref="E327:G327"/>
    <mergeCell ref="H327:I327"/>
    <mergeCell ref="D328:N328"/>
    <mergeCell ref="D329:N329"/>
    <mergeCell ref="D330:N330"/>
    <mergeCell ref="D331:N331"/>
    <mergeCell ref="H325:I325"/>
    <mergeCell ref="H326:I326"/>
    <mergeCell ref="E325:G325"/>
    <mergeCell ref="E326:G326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ignoredErrors>
    <ignoredError sqref="U46:Z48 U85:AD87 M165:T165 M168:AD169 I28:K84 U29:Z29 U84:Z84 AD29 AA84:AD84 AA46:AD48 AA29:AC29 U125:AD126 M132 O161:T164 M166:M167 P166:AD167 X132:AD132 X127:AD127 X128:AD131 X134:AD134 X133:AD133 X137:AD137 X135:AD135 X136:AD136 X139:AD139 X138:AD138 X142:AD142 X140:AD140 X141:AD141 X153:AD153 X143:AD152 P155:T160 U155:AD165 X154:AD154 U153:W153 P153:T153 U142:W142 P142:T142 U139:W139 P139:T139 U137:W137 P137:T137 U134:W134 P134:T134 U127:V127 U132:W132 P132:T132 T127 P128:W131 P127:S127 W127 P133:W133 P135:W136 P138:W138 P140:W141 P143:W152 P154:W154 U124:AD124 U117:AD117 T115:AD116 T118:AD120 T117 T124 AC110:AD114 T122:AD123 T121 AC121:AD121 M134 M137 M139 M142 M153 M155:M164" unlockedFormula="1"/>
    <ignoredError sqref="U121:AB121" formula="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Maas, Tamara</cp:lastModifiedBy>
  <cp:lastPrinted>2015-05-18T15:19:41Z</cp:lastPrinted>
  <dcterms:created xsi:type="dcterms:W3CDTF">2004-11-29T18:07:26Z</dcterms:created>
  <dcterms:modified xsi:type="dcterms:W3CDTF">2024-01-11T19:57:05Z</dcterms:modified>
</cp:coreProperties>
</file>